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48" windowWidth="16608" windowHeight="9432"/>
  </bookViews>
  <sheets>
    <sheet name="14- Contratos venta COOSALUD" sheetId="1" r:id="rId1"/>
    <sheet name="14-Contrato venta CAPRECOM " sheetId="2" r:id="rId2"/>
    <sheet name="14-Contrato venta S SOLSALUD" sheetId="4" r:id="rId3"/>
  </sheets>
  <externalReferences>
    <externalReference r:id="rId4"/>
    <externalReference r:id="rId5"/>
  </externalReferences>
  <definedNames>
    <definedName name="_xlnm.Print_Area" localSheetId="0">'14- Contratos venta COOSALUD'!$B$1:$AG$208</definedName>
    <definedName name="_xlnm.Print_Area" localSheetId="1">'14-Contrato venta CAPRECOM '!$B$1:$AG$208</definedName>
    <definedName name="_xlnm.Print_Area" localSheetId="2">'14-Contrato venta S SOLSALUD'!$B$1:$AG$208</definedName>
    <definedName name="Departamento">[1]procesos!$A$54</definedName>
    <definedName name="Municipio">[1]procesos!$K$54</definedName>
    <definedName name="SIMACOTA">[2]procesos!$BI$2:$BI$1120</definedName>
    <definedName name="TCentrosPoblados">[1]procesos!$CD$2:$CD$9450</definedName>
    <definedName name="_xlnm.Print_Titles" localSheetId="0">'14- Contratos venta COOSALUD'!$D:$D,'14- Contratos venta COOSALUD'!$12:$13</definedName>
    <definedName name="_xlnm.Print_Titles" localSheetId="1">'14-Contrato venta CAPRECOM '!$D:$D,'14-Contrato venta CAPRECOM '!$12:$13</definedName>
    <definedName name="_xlnm.Print_Titles" localSheetId="2">'14-Contrato venta S SOLSALUD'!$D:$D,'14-Contrato venta S SOLSALUD'!$12:$13</definedName>
    <definedName name="TMunicipios">[1]procesos!$BI$2:$BI$1120</definedName>
  </definedNames>
  <calcPr calcId="145621" fullCalcOnLoad="1"/>
</workbook>
</file>

<file path=xl/calcChain.xml><?xml version="1.0" encoding="utf-8"?>
<calcChain xmlns="http://schemas.openxmlformats.org/spreadsheetml/2006/main">
  <c r="AS207" i="1"/>
  <c r="AR207"/>
  <c r="AS206"/>
  <c r="AR206"/>
  <c r="AS205"/>
  <c r="AR205"/>
  <c r="AS204"/>
  <c r="AR204"/>
  <c r="AS203"/>
  <c r="AR203"/>
  <c r="AS202"/>
  <c r="AR202"/>
  <c r="AS201"/>
  <c r="AR201"/>
  <c r="AS200"/>
  <c r="AR200"/>
  <c r="AS199"/>
  <c r="AR199"/>
  <c r="AS198"/>
  <c r="AR198"/>
  <c r="AS197"/>
  <c r="AR197"/>
  <c r="AS196"/>
  <c r="AR196"/>
  <c r="AS195"/>
  <c r="AR195"/>
  <c r="AS194"/>
  <c r="AR194"/>
  <c r="AS193"/>
  <c r="AR193"/>
  <c r="AS192"/>
  <c r="AR192"/>
  <c r="AS191"/>
  <c r="AR191"/>
  <c r="AS190"/>
  <c r="AR190"/>
  <c r="AS189"/>
  <c r="AR189"/>
  <c r="AS188"/>
  <c r="AR188"/>
  <c r="AS187"/>
  <c r="AR187"/>
  <c r="AS186"/>
  <c r="AR186"/>
  <c r="AS185"/>
  <c r="AR185"/>
  <c r="AS184"/>
  <c r="AR184"/>
  <c r="AS183"/>
  <c r="AR183"/>
  <c r="AS182"/>
  <c r="AR182"/>
  <c r="AS181"/>
  <c r="AR181"/>
  <c r="AS180"/>
  <c r="AR180"/>
  <c r="AS179"/>
  <c r="AR179"/>
  <c r="AS178"/>
  <c r="AR178"/>
  <c r="AS177"/>
  <c r="AR177"/>
  <c r="AS176"/>
  <c r="AR176"/>
  <c r="AS175"/>
  <c r="AR175"/>
  <c r="AS174"/>
  <c r="AR174"/>
  <c r="AS173"/>
  <c r="AR173"/>
  <c r="AS172"/>
  <c r="AR172"/>
  <c r="AS171"/>
  <c r="AR171"/>
  <c r="AS170"/>
  <c r="AR170"/>
  <c r="AS169"/>
  <c r="AR169"/>
  <c r="AS168"/>
  <c r="AR168"/>
  <c r="AS167"/>
  <c r="AR167"/>
  <c r="AS166"/>
  <c r="AR166"/>
  <c r="AS165"/>
  <c r="AR165"/>
  <c r="AS164"/>
  <c r="AR164"/>
  <c r="AS163"/>
  <c r="AR163"/>
  <c r="AS162"/>
  <c r="AR162"/>
  <c r="AS161"/>
  <c r="AR161"/>
  <c r="AS160"/>
  <c r="AR160"/>
  <c r="AS159"/>
  <c r="AR159"/>
  <c r="AS158"/>
  <c r="AR158"/>
  <c r="AS157"/>
  <c r="AR157"/>
  <c r="AS156"/>
  <c r="AR156"/>
  <c r="AS155"/>
  <c r="AR155"/>
  <c r="AS154"/>
  <c r="AR154"/>
  <c r="AS153"/>
  <c r="AR153"/>
  <c r="AS152"/>
  <c r="AR152"/>
  <c r="AS151"/>
  <c r="AR151"/>
  <c r="AS150"/>
  <c r="AR150"/>
  <c r="AS149"/>
  <c r="AR149"/>
  <c r="AS148"/>
  <c r="AR148"/>
  <c r="AS147"/>
  <c r="AR147"/>
  <c r="AS146"/>
  <c r="AR146"/>
  <c r="AS145"/>
  <c r="AR145"/>
  <c r="AS144"/>
  <c r="AR144"/>
  <c r="AS143"/>
  <c r="AR143"/>
  <c r="AS142"/>
  <c r="AR142"/>
  <c r="AS141"/>
  <c r="AR141"/>
  <c r="AS140"/>
  <c r="AR140"/>
  <c r="AS139"/>
  <c r="AR139"/>
  <c r="AS138"/>
  <c r="AR138"/>
  <c r="AS137"/>
  <c r="AR137"/>
  <c r="AS136"/>
  <c r="AR136"/>
  <c r="AS135"/>
  <c r="AR135"/>
  <c r="AS134"/>
  <c r="AR134"/>
  <c r="AS133"/>
  <c r="AR133"/>
  <c r="AS132"/>
  <c r="AR132"/>
  <c r="AS131"/>
  <c r="AR131"/>
  <c r="AS130"/>
  <c r="AR130"/>
  <c r="AS129"/>
  <c r="AR129"/>
  <c r="AS128"/>
  <c r="AR128"/>
  <c r="AS127"/>
  <c r="AR127"/>
  <c r="AS126"/>
  <c r="AR126"/>
  <c r="AS125"/>
  <c r="AR125"/>
  <c r="AS124"/>
  <c r="AR124"/>
  <c r="AS123"/>
  <c r="AR123"/>
  <c r="AS122"/>
  <c r="AR122"/>
  <c r="AS121"/>
  <c r="AR121"/>
  <c r="AS120"/>
  <c r="AR120"/>
  <c r="AS119"/>
  <c r="AR119"/>
  <c r="AS118"/>
  <c r="AR118"/>
  <c r="AS117"/>
  <c r="AR117"/>
  <c r="AS116"/>
  <c r="AR116"/>
  <c r="AS115"/>
  <c r="AR115"/>
  <c r="AS114"/>
  <c r="AR114"/>
  <c r="AS113"/>
  <c r="AR113"/>
  <c r="AS112"/>
  <c r="AR112"/>
  <c r="AS111"/>
  <c r="AR111"/>
  <c r="AS110"/>
  <c r="AR110"/>
  <c r="AS109"/>
  <c r="AR109"/>
  <c r="AS108"/>
  <c r="AR108"/>
  <c r="AS107"/>
  <c r="AR107"/>
  <c r="AS106"/>
  <c r="AR106"/>
  <c r="AS105"/>
  <c r="AR105"/>
  <c r="AS104"/>
  <c r="AR104"/>
  <c r="AS103"/>
  <c r="AR103"/>
  <c r="AS102"/>
  <c r="AR102"/>
  <c r="AS101"/>
  <c r="AR101"/>
  <c r="AS100"/>
  <c r="AR100"/>
  <c r="AS99"/>
  <c r="AR99"/>
  <c r="AS98"/>
  <c r="AR98"/>
  <c r="AS97"/>
  <c r="AR97"/>
  <c r="AS96"/>
  <c r="AR96"/>
  <c r="AS95"/>
  <c r="AR95"/>
  <c r="AS94"/>
  <c r="AR94"/>
  <c r="AS93"/>
  <c r="AR93"/>
  <c r="AS92"/>
  <c r="AR92"/>
  <c r="AS91"/>
  <c r="AR91"/>
  <c r="AS90"/>
  <c r="AR90"/>
  <c r="AS89"/>
  <c r="AR89"/>
  <c r="AS88"/>
  <c r="AR88"/>
  <c r="AS87"/>
  <c r="AR87"/>
  <c r="AS86"/>
  <c r="AR86"/>
  <c r="AS85"/>
  <c r="AR85"/>
  <c r="AS84"/>
  <c r="AR84"/>
  <c r="AS83"/>
  <c r="AR83"/>
  <c r="AS82"/>
  <c r="AR82"/>
  <c r="AS81"/>
  <c r="AR81"/>
  <c r="AS80"/>
  <c r="AR80"/>
  <c r="AS79"/>
  <c r="AR79"/>
  <c r="AS78"/>
  <c r="AR78"/>
  <c r="AS77"/>
  <c r="AR77"/>
  <c r="AS76"/>
  <c r="AR76"/>
  <c r="AS75"/>
  <c r="AR75"/>
  <c r="AS74"/>
  <c r="AR74"/>
  <c r="AS73"/>
  <c r="AR73"/>
  <c r="AS72"/>
  <c r="AR72"/>
  <c r="AS71"/>
  <c r="AR71"/>
  <c r="AS70"/>
  <c r="AR70"/>
  <c r="AS69"/>
  <c r="AR69"/>
  <c r="AS68"/>
  <c r="AR68"/>
  <c r="AS67"/>
  <c r="AR67"/>
  <c r="AS66"/>
  <c r="AR66"/>
  <c r="AS65"/>
  <c r="AR65"/>
  <c r="AS64"/>
  <c r="AR64"/>
  <c r="AS63"/>
  <c r="AR63"/>
  <c r="AS62"/>
  <c r="AR62"/>
  <c r="AS61"/>
  <c r="AR61"/>
  <c r="AS60"/>
  <c r="AR60"/>
  <c r="AS59"/>
  <c r="AR59"/>
  <c r="AS58"/>
  <c r="AR58"/>
  <c r="AS57"/>
  <c r="AR57"/>
  <c r="AS56"/>
  <c r="AR56"/>
  <c r="AS55"/>
  <c r="AR55"/>
  <c r="AS54"/>
  <c r="AR54"/>
  <c r="AS53"/>
  <c r="AR53"/>
  <c r="AS52"/>
  <c r="AR52"/>
  <c r="AS51"/>
  <c r="AR51"/>
  <c r="AS50"/>
  <c r="AR50"/>
  <c r="AS49"/>
  <c r="AR49"/>
  <c r="AS48"/>
  <c r="AR48"/>
  <c r="AS47"/>
  <c r="AR47"/>
  <c r="AS46"/>
  <c r="AR46"/>
  <c r="AS45"/>
  <c r="AR45"/>
  <c r="AS44"/>
  <c r="AR44"/>
  <c r="AS43"/>
  <c r="AR43"/>
  <c r="AS42"/>
  <c r="AR42"/>
  <c r="AS41"/>
  <c r="AR41"/>
  <c r="AS40"/>
  <c r="AR40"/>
  <c r="AS39"/>
  <c r="AR39"/>
  <c r="AS38"/>
  <c r="AR38"/>
  <c r="AS37"/>
  <c r="AR37"/>
  <c r="AS36"/>
  <c r="AR36"/>
  <c r="AS35"/>
  <c r="AR35"/>
  <c r="AS34"/>
  <c r="AR34"/>
  <c r="AS33"/>
  <c r="AR33"/>
  <c r="AS32"/>
  <c r="AR32"/>
  <c r="AS31"/>
  <c r="AR31"/>
  <c r="AS30"/>
  <c r="AR30"/>
  <c r="AS29"/>
  <c r="AR29"/>
  <c r="AS28"/>
  <c r="AR28"/>
  <c r="AS27"/>
  <c r="AR27"/>
  <c r="AS26"/>
  <c r="AR26"/>
  <c r="AS25"/>
  <c r="AS24"/>
  <c r="AR24"/>
  <c r="AS23"/>
  <c r="AR23"/>
  <c r="AS22"/>
  <c r="AR22"/>
  <c r="AS21"/>
  <c r="AR21"/>
  <c r="AS20"/>
  <c r="AR20"/>
  <c r="AS19"/>
  <c r="AR19"/>
  <c r="AS18"/>
  <c r="AR18"/>
  <c r="AS17"/>
  <c r="AR17"/>
  <c r="AS16"/>
  <c r="AR16"/>
  <c r="AS15"/>
  <c r="AR15"/>
  <c r="AS14"/>
  <c r="AR14"/>
  <c r="M209"/>
  <c r="S209"/>
  <c r="G209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161"/>
  <c r="AM162"/>
  <c r="AM163"/>
  <c r="AM164"/>
  <c r="AM165"/>
  <c r="AM166"/>
  <c r="AM167"/>
  <c r="AM168"/>
  <c r="AM169"/>
  <c r="AM170"/>
  <c r="AM171"/>
  <c r="AM172"/>
  <c r="AM173"/>
  <c r="AM174"/>
  <c r="AM175"/>
  <c r="AM176"/>
  <c r="AM177"/>
  <c r="AM178"/>
  <c r="AM179"/>
  <c r="AM180"/>
  <c r="AM181"/>
  <c r="AM182"/>
  <c r="AM183"/>
  <c r="AM184"/>
  <c r="AM185"/>
  <c r="AM186"/>
  <c r="AM187"/>
  <c r="AM188"/>
  <c r="AM189"/>
  <c r="AM190"/>
  <c r="AM191"/>
  <c r="AM192"/>
  <c r="AM193"/>
  <c r="AM194"/>
  <c r="AM195"/>
  <c r="AM196"/>
  <c r="AM197"/>
  <c r="AM198"/>
  <c r="AM199"/>
  <c r="AM200"/>
  <c r="AM201"/>
  <c r="AM202"/>
  <c r="AM203"/>
  <c r="AM204"/>
  <c r="AM205"/>
  <c r="AM206"/>
  <c r="AM207"/>
  <c r="AM14"/>
  <c r="AA14"/>
  <c r="AA18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14"/>
  <c r="I14"/>
  <c r="AL15"/>
  <c r="AL16"/>
  <c r="AL17"/>
  <c r="AL18"/>
  <c r="AL19"/>
  <c r="AL20"/>
  <c r="AL21"/>
  <c r="AL22"/>
  <c r="AL23"/>
  <c r="AL24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L175"/>
  <c r="AL176"/>
  <c r="AL177"/>
  <c r="AL178"/>
  <c r="AL179"/>
  <c r="AL180"/>
  <c r="AL181"/>
  <c r="AL182"/>
  <c r="AL183"/>
  <c r="AL184"/>
  <c r="AL185"/>
  <c r="AL186"/>
  <c r="AL187"/>
  <c r="AL188"/>
  <c r="AL189"/>
  <c r="AL190"/>
  <c r="AL191"/>
  <c r="AL192"/>
  <c r="AL193"/>
  <c r="AL194"/>
  <c r="AL195"/>
  <c r="AL196"/>
  <c r="AL197"/>
  <c r="AL198"/>
  <c r="AL199"/>
  <c r="AL200"/>
  <c r="AL201"/>
  <c r="AL202"/>
  <c r="AL203"/>
  <c r="AL204"/>
  <c r="AL205"/>
  <c r="AL206"/>
  <c r="AL207"/>
  <c r="AL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59"/>
  <c r="AG160"/>
  <c r="AG161"/>
  <c r="AG162"/>
  <c r="AG163"/>
  <c r="AG164"/>
  <c r="AG165"/>
  <c r="AG166"/>
  <c r="AG167"/>
  <c r="AG168"/>
  <c r="AG169"/>
  <c r="AG170"/>
  <c r="AG171"/>
  <c r="AG172"/>
  <c r="AG173"/>
  <c r="AG174"/>
  <c r="AG175"/>
  <c r="AG176"/>
  <c r="AG177"/>
  <c r="AG178"/>
  <c r="AG179"/>
  <c r="AG180"/>
  <c r="AG181"/>
  <c r="AG182"/>
  <c r="AG183"/>
  <c r="AG184"/>
  <c r="AG185"/>
  <c r="AG186"/>
  <c r="AG187"/>
  <c r="AG188"/>
  <c r="AG189"/>
  <c r="AG190"/>
  <c r="AG191"/>
  <c r="AG192"/>
  <c r="AG193"/>
  <c r="AG194"/>
  <c r="AG195"/>
  <c r="AG196"/>
  <c r="AG197"/>
  <c r="AG198"/>
  <c r="AG199"/>
  <c r="AG200"/>
  <c r="AG201"/>
  <c r="AG202"/>
  <c r="AG203"/>
  <c r="AG204"/>
  <c r="AG205"/>
  <c r="AG206"/>
  <c r="AG207"/>
  <c r="AG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F198"/>
  <c r="AF199"/>
  <c r="AF200"/>
  <c r="AF201"/>
  <c r="AF202"/>
  <c r="AF203"/>
  <c r="AF204"/>
  <c r="AF205"/>
  <c r="AF206"/>
  <c r="AF207"/>
  <c r="AF14"/>
  <c r="AA15"/>
  <c r="AA16"/>
  <c r="AA17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14"/>
  <c r="I15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AG208" i="4"/>
  <c r="O207"/>
  <c r="N207"/>
  <c r="N208"/>
  <c r="AM11"/>
  <c r="AK11" i="2"/>
</calcChain>
</file>

<file path=xl/sharedStrings.xml><?xml version="1.0" encoding="utf-8"?>
<sst xmlns="http://schemas.openxmlformats.org/spreadsheetml/2006/main" count="1368" uniqueCount="258">
  <si>
    <t>CUADRO 14- CONTRATOS POR VENTA DE SERVICIOS</t>
  </si>
  <si>
    <t>NOTA: LOS DATOS DEBERÁN HACERSE POR CADA CONTRATO SUSCRITO CON CADA EPS-C - REPETIR EL CUADRO TANTAN VECES COMO SEA NECESARIO</t>
  </si>
  <si>
    <t>NOTA: ESTE CUADRO SE REPLICA PARA CADA UNO DE LOS CINCO AÑOS 2008 A 2012 Y PARA 2013 CON CORTE A JUNIO. PESOS CONSTANTES DE 2012</t>
  </si>
  <si>
    <t>VIGENCIA 2008</t>
  </si>
  <si>
    <t>VIGENCIA 2009</t>
  </si>
  <si>
    <t>VIGENCIA 2010</t>
  </si>
  <si>
    <t>VIGENCIA 2011</t>
  </si>
  <si>
    <t>VIGENCIA 2012</t>
  </si>
  <si>
    <t>DATOS GENERALES POR CONTRATO</t>
  </si>
  <si>
    <t>CONTRATO POR CAPITACIÓN</t>
  </si>
  <si>
    <t>No. DE AFILIADOS CUBIERTOS POR EL CONTRATO</t>
  </si>
  <si>
    <t>VALOR POR CAPITA CONTRATADO</t>
  </si>
  <si>
    <t>VALOR ANUAL CAUSADO</t>
  </si>
  <si>
    <t>VALOR ANUAL PAGADO</t>
  </si>
  <si>
    <t>REZAGO EN DIAS</t>
  </si>
  <si>
    <t>DATOS ESPECIFICOS POR CONTRATO</t>
  </si>
  <si>
    <t>SERVICIOS  DE SALUD CONTRATADOS</t>
  </si>
  <si>
    <t>USO  ESTIMADO DE SERVICIOS</t>
  </si>
  <si>
    <t>COSTO PROMEDIO POR SERVICIO</t>
  </si>
  <si>
    <t>FRECUENCIA DE USO</t>
  </si>
  <si>
    <t>VALOR TOTAL DE USO</t>
  </si>
  <si>
    <t>UNIDAD FUNCIONAL</t>
  </si>
  <si>
    <t>CENTRO DE COSTOS</t>
  </si>
  <si>
    <t>SERVICIO</t>
  </si>
  <si>
    <t>Urgencias</t>
  </si>
  <si>
    <t>Consulta y procedimientos</t>
  </si>
  <si>
    <t>501. Consultas de medicina general urgentes</t>
  </si>
  <si>
    <t>X</t>
  </si>
  <si>
    <t>502. Urgencias en salud mental o psiquiatría</t>
  </si>
  <si>
    <t>811. Sala de yeso</t>
  </si>
  <si>
    <t>,</t>
  </si>
  <si>
    <t>812. Sala de reanimación</t>
  </si>
  <si>
    <t>813. Sala general de procedimientos menores</t>
  </si>
  <si>
    <t>Observación</t>
  </si>
  <si>
    <t>Pacientes en observación</t>
  </si>
  <si>
    <t>809. Sala de enfermedades respiratorias agudas - ERA</t>
  </si>
  <si>
    <t>810. Sala de rehidratación oral</t>
  </si>
  <si>
    <t>Servicios ambulatorios</t>
  </si>
  <si>
    <t>Actividades de promoción y prevención</t>
  </si>
  <si>
    <t>901. Vacunación</t>
  </si>
  <si>
    <t>902. Atención preventiva salud oral higiene oral</t>
  </si>
  <si>
    <t>904. Planificación familiar</t>
  </si>
  <si>
    <t>905.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</si>
  <si>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</si>
  <si>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</si>
  <si>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</si>
  <si>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</si>
  <si>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</si>
  <si>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</si>
  <si>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</si>
  <si>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</si>
  <si>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</si>
  <si>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>301. Anestesia</t>
  </si>
  <si>
    <t>302. Cardiología</t>
  </si>
  <si>
    <t xml:space="preserve">303. Cirugía cardiovascular </t>
  </si>
  <si>
    <t>304. Cirugía general</t>
  </si>
  <si>
    <t>305. Cirugía neurológica</t>
  </si>
  <si>
    <t>306. Cirugía pediátrica</t>
  </si>
  <si>
    <t>308. Dermatología</t>
  </si>
  <si>
    <t>309. Dolor y cuidados paliativos</t>
  </si>
  <si>
    <t>310. Endocrinología</t>
  </si>
  <si>
    <t>311. Endodoncia</t>
  </si>
  <si>
    <t>312. Enfermería</t>
  </si>
  <si>
    <t>313. Estomatología</t>
  </si>
  <si>
    <t>314. Fisioterapia</t>
  </si>
  <si>
    <t>315. Fonoaudiología y/o terapia de lenguaje</t>
  </si>
  <si>
    <t>316. Gastroenterología</t>
  </si>
  <si>
    <t>317. Genética</t>
  </si>
  <si>
    <t>318. Geriatría</t>
  </si>
  <si>
    <t>319. Gerontología</t>
  </si>
  <si>
    <t>320. Ginecobstretricia</t>
  </si>
  <si>
    <t>321. Hematología</t>
  </si>
  <si>
    <t>322. Implantología</t>
  </si>
  <si>
    <t>323. Infectología</t>
  </si>
  <si>
    <t>324. Inmunología</t>
  </si>
  <si>
    <t>325. Medicina familiar</t>
  </si>
  <si>
    <t>326. Medicina física y del deporte</t>
  </si>
  <si>
    <t>327. Medicina física y rehabilitación</t>
  </si>
  <si>
    <t>329. Medicina interna</t>
  </si>
  <si>
    <t>330. Nefrología</t>
  </si>
  <si>
    <t>331. Neumología</t>
  </si>
  <si>
    <t>332. Neurología</t>
  </si>
  <si>
    <t>333. Nutrición y dietética</t>
  </si>
  <si>
    <t>334. Odontología general</t>
  </si>
  <si>
    <t>335. Oftalmología</t>
  </si>
  <si>
    <t>336. Oncología clínica</t>
  </si>
  <si>
    <t>337. Optometría</t>
  </si>
  <si>
    <t>338. Ortodoncia</t>
  </si>
  <si>
    <t>339. Ortopedia y/o traumatología</t>
  </si>
  <si>
    <t>340. Otorrinolaringología</t>
  </si>
  <si>
    <t>341. Patología</t>
  </si>
  <si>
    <t>342. Pediatría</t>
  </si>
  <si>
    <t>343. Periodoncia</t>
  </si>
  <si>
    <t>344. Psicología</t>
  </si>
  <si>
    <t>345. Psiquiatría</t>
  </si>
  <si>
    <t>346. Rehabilitación oncológica</t>
  </si>
  <si>
    <t>347. Rehabilitación oral</t>
  </si>
  <si>
    <t>348. Reumatología</t>
  </si>
  <si>
    <t>349. Salud ocupacional</t>
  </si>
  <si>
    <t>350. Medicina alternativa - terapia alternativa</t>
  </si>
  <si>
    <t>352. Terapia ocupacional</t>
  </si>
  <si>
    <t>353. Terapia respiratoria</t>
  </si>
  <si>
    <t>354. Toxicología</t>
  </si>
  <si>
    <t>355. Urología</t>
  </si>
  <si>
    <t>356. Otras consultas de especialidad; cuál?</t>
  </si>
  <si>
    <t>359. Consulta prioritaria</t>
  </si>
  <si>
    <t>361. Cardiología pediátrica</t>
  </si>
  <si>
    <t>362. Cirugía de cabeza y cuello</t>
  </si>
  <si>
    <t>363. Cirugía de mano</t>
  </si>
  <si>
    <t>364. Cirugía de mama y tumores tejidos blandos</t>
  </si>
  <si>
    <t>365. Cirugía dermatológica</t>
  </si>
  <si>
    <t>366. Cirugía de tórax</t>
  </si>
  <si>
    <t>367. Cirugía gastrointestinal</t>
  </si>
  <si>
    <t>368. Cirugía ginecológica laparoscópica</t>
  </si>
  <si>
    <t>369. Cirugía plástica y estética</t>
  </si>
  <si>
    <t>370. Cirugía plástica oncológica</t>
  </si>
  <si>
    <t>372. Cirugía vascular</t>
  </si>
  <si>
    <t>373. Cirugía oncológica</t>
  </si>
  <si>
    <t>374. Cirugía oncológica pediátrica</t>
  </si>
  <si>
    <t>375. Dermatología oncológica</t>
  </si>
  <si>
    <t>377. Coloproctología</t>
  </si>
  <si>
    <t>378. Electrofisiología, marcapasos y arritmias cardíaca</t>
  </si>
  <si>
    <t>379. Ginecología oncológica</t>
  </si>
  <si>
    <t>381. Hematología y oncología clínica</t>
  </si>
  <si>
    <t>383. Medicina nuclear</t>
  </si>
  <si>
    <t>384. Nefrología pediátrica</t>
  </si>
  <si>
    <t>385. Neonatología</t>
  </si>
  <si>
    <t>386. Neumología pediátrica</t>
  </si>
  <si>
    <t>387. Neurocirugía</t>
  </si>
  <si>
    <t>388. Neuropediatría</t>
  </si>
  <si>
    <t>390. Oftalmología oncológica</t>
  </si>
  <si>
    <t>391. Oncología y hematología pediátrica</t>
  </si>
  <si>
    <t>392. Ortopedia infantil</t>
  </si>
  <si>
    <t>393. Ortopedia oncológica</t>
  </si>
  <si>
    <t>394. Patología oncológica</t>
  </si>
  <si>
    <t>395. Urología oncología</t>
  </si>
  <si>
    <t>396. Odontopediatría</t>
  </si>
  <si>
    <t>Estancia general</t>
  </si>
  <si>
    <t>101. General adultos</t>
  </si>
  <si>
    <t>102. General pediátrica</t>
  </si>
  <si>
    <t>112. Obstetricia</t>
  </si>
  <si>
    <t>Recién nacidos</t>
  </si>
  <si>
    <t>105. Cuidado intermedio neonatal</t>
  </si>
  <si>
    <t>108. Cuidado intensivo neonatal</t>
  </si>
  <si>
    <t>Cuidados intermedios</t>
  </si>
  <si>
    <t>106. Cuidado intermedio pediátrico</t>
  </si>
  <si>
    <t>107. Cuidado intermedio adultos</t>
  </si>
  <si>
    <t>Cuidados intensivos</t>
  </si>
  <si>
    <t>109. Cuidado intensivo pediátrico</t>
  </si>
  <si>
    <t>110. Cuidado intensivo adultos</t>
  </si>
  <si>
    <t>Quemados</t>
  </si>
  <si>
    <t>111. Unidad de quemados adultos</t>
  </si>
  <si>
    <t>116. Quemados pediátrico</t>
  </si>
  <si>
    <t>Salud mental</t>
  </si>
  <si>
    <t>115. Hospitalización dia</t>
  </si>
  <si>
    <t>103. Psiquiatría o unidad de salud mental</t>
  </si>
  <si>
    <t>117. Cuidado agudo en salud mental o psiquiatría</t>
  </si>
  <si>
    <t>118. Cuidado intermedio en salud mental o psiquiatría</t>
  </si>
  <si>
    <t>Otros cuidados especiales</t>
  </si>
  <si>
    <t>104. Farmacodependencia</t>
  </si>
  <si>
    <t>119. Hospitalización domiciliaria</t>
  </si>
  <si>
    <t>Quirófanos y salas de parto</t>
  </si>
  <si>
    <t>Salas de parto</t>
  </si>
  <si>
    <t>Partos vaginales</t>
  </si>
  <si>
    <t>Quirófanos</t>
  </si>
  <si>
    <t>Partos cesárea</t>
  </si>
  <si>
    <t>201. Cirugía de cabeza y cuello</t>
  </si>
  <si>
    <t xml:space="preserve">202. Cirugía cardiovascular </t>
  </si>
  <si>
    <t>203. Cirugía general</t>
  </si>
  <si>
    <t>204. Cirugía ginecológica</t>
  </si>
  <si>
    <t>205. Cirugía maxilofacial</t>
  </si>
  <si>
    <t>206. Cirugía neurológica</t>
  </si>
  <si>
    <t>207. Cirugía ortopédica</t>
  </si>
  <si>
    <t>208. Cirugía oftalmológica</t>
  </si>
  <si>
    <t>209. Cirugía otorrinolaringología</t>
  </si>
  <si>
    <t>210. Cirugía oncológica</t>
  </si>
  <si>
    <t>211. Cirugía oral</t>
  </si>
  <si>
    <t>212. Cirugía pediátrica</t>
  </si>
  <si>
    <t>213. Cirugía plástica y estética</t>
  </si>
  <si>
    <t>214. Cirugía vascular y angiológica</t>
  </si>
  <si>
    <t>215. Cirugía urológica</t>
  </si>
  <si>
    <t>217. Otras cirugías</t>
  </si>
  <si>
    <t>218. Cirugía endovascular neurología</t>
  </si>
  <si>
    <t>219. Transplante renal</t>
  </si>
  <si>
    <t>220. Transplante de corazón</t>
  </si>
  <si>
    <t>221. Transplante de hígado</t>
  </si>
  <si>
    <t>222. Transplante de pulmón</t>
  </si>
  <si>
    <t>223. Transplante de riñón - páncreas</t>
  </si>
  <si>
    <t>224. Transplante de cónea</t>
  </si>
  <si>
    <t>225. Implante de tejido óseo</t>
  </si>
  <si>
    <t>226. Otros implantes y transplantes</t>
  </si>
  <si>
    <t>227. Cirugía oncológica pediátrica</t>
  </si>
  <si>
    <t>228. Transplante médula ósea o células madre</t>
  </si>
  <si>
    <t>229. Implante de piel</t>
  </si>
  <si>
    <t>230. Implante válvulas cardíacas</t>
  </si>
  <si>
    <t>231. Cirugía de la mano</t>
  </si>
  <si>
    <t>232. Cirugía de mama y tumores tejidos blandos</t>
  </si>
  <si>
    <t>233. Cirugía dermatológica</t>
  </si>
  <si>
    <t>234. Cirugía de tórax</t>
  </si>
  <si>
    <t>235. Cirugía gastrointestinal</t>
  </si>
  <si>
    <t>237. Cirugía plástica oncológica</t>
  </si>
  <si>
    <t>Apoyo diagnóstico</t>
  </si>
  <si>
    <t>Laboratorio clínico</t>
  </si>
  <si>
    <t>706. Laboratorio clínico</t>
  </si>
  <si>
    <t>712. Toma de muestras de lab. Clínico</t>
  </si>
  <si>
    <t>Imagenología</t>
  </si>
  <si>
    <t>710. Radiología e imágenes diagnostico</t>
  </si>
  <si>
    <t>719. Ultrasonido</t>
  </si>
  <si>
    <t>724. Toma e interpretación radiologías odontológicas</t>
  </si>
  <si>
    <t>Anatomía patológica</t>
  </si>
  <si>
    <t>716. Toma de muestras citologías cérvico-uterinas</t>
  </si>
  <si>
    <t>717. Laboratorio citologías cérvico-uterinas</t>
  </si>
  <si>
    <t>718. Laboratorio de patología</t>
  </si>
  <si>
    <t>731. Laboratorio de histotecnología</t>
  </si>
  <si>
    <t>Otras unidades de apoyo diagnóstico</t>
  </si>
  <si>
    <t>708. Urología - litotripsia urológica</t>
  </si>
  <si>
    <t>703. Endoscopia digestiva</t>
  </si>
  <si>
    <t>704. Neumología - fibrobroncoscopia</t>
  </si>
  <si>
    <t>725. Electrodiagnóstico</t>
  </si>
  <si>
    <t>730. Neumología laboratorio función pulmonar</t>
  </si>
  <si>
    <t>715. Medicina nuclear</t>
  </si>
  <si>
    <t>Apoyo terapéutico</t>
  </si>
  <si>
    <t>Unidad hemodinamia</t>
  </si>
  <si>
    <t>701. Diagnostico cardiovascular</t>
  </si>
  <si>
    <t>705. Hemodinamia</t>
  </si>
  <si>
    <t>732. Ecocardiografía</t>
  </si>
  <si>
    <t>Rehabilitación y terapias</t>
  </si>
  <si>
    <t>711. Radioterapia</t>
  </si>
  <si>
    <t>Banco de componentes anatómicos</t>
  </si>
  <si>
    <t xml:space="preserve"> </t>
  </si>
  <si>
    <t>Banco de sangre</t>
  </si>
  <si>
    <t>713. Transfusión sanguínea</t>
  </si>
  <si>
    <t>Unidad renal</t>
  </si>
  <si>
    <t>702. Nefrología - diálisis renal</t>
  </si>
  <si>
    <t>723. Urología procedimiento</t>
  </si>
  <si>
    <t>Terapias oncológicas</t>
  </si>
  <si>
    <t>709. Oncología clínica</t>
  </si>
  <si>
    <t>Farmacia e insumos hospitalarios</t>
  </si>
  <si>
    <t>714.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</si>
  <si>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</si>
  <si>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</si>
  <si>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</si>
  <si>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</si>
  <si>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</si>
  <si>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Ancianatos y albergues</t>
  </si>
  <si>
    <t>Centros y puestos de salud</t>
  </si>
  <si>
    <t>Servicios docentes</t>
  </si>
  <si>
    <t>Investigación científica</t>
  </si>
  <si>
    <t>Medicina legal</t>
  </si>
  <si>
    <t>Servicios de ambulancias</t>
  </si>
  <si>
    <t>601. Transporte asistencial básico</t>
  </si>
  <si>
    <t>602. Transporte asistencial medicalizado</t>
  </si>
  <si>
    <t>Otros servicios</t>
  </si>
  <si>
    <t>720. Lactario - alimentación</t>
  </si>
  <si>
    <t>721. Esterilización</t>
  </si>
  <si>
    <t>VIGENCIA 2013</t>
  </si>
  <si>
    <t xml:space="preserve">VIGENCIA 2013 HASTA AGOSTO </t>
  </si>
  <si>
    <t>VIGENCIA 2013 SEPTIEMBRE-DICIEMBRE</t>
  </si>
</sst>
</file>

<file path=xl/styles.xml><?xml version="1.0" encoding="utf-8"?>
<styleSheet xmlns="http://schemas.openxmlformats.org/spreadsheetml/2006/main">
  <numFmts count="8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8" formatCode="_(&quot;$&quot;\ * #,##0.00_);_(&quot;$&quot;\ * \(#,##0.00\);_(&quot;$&quot;\ * &quot;-&quot;??_);_(@_)"/>
    <numFmt numFmtId="179" formatCode="_(* #,##0.00_);_(* \(#,##0.00\);_(* &quot;-&quot;??_);_(@_)"/>
    <numFmt numFmtId="180" formatCode="#,"/>
    <numFmt numFmtId="181" formatCode="_([$€]* #,##0.00_);_([$€]* \(#,##0.00\);_([$€]* &quot;-&quot;??_);_(@_)"/>
    <numFmt numFmtId="182" formatCode="&quot;$&quot;#,##0;[Red]\-&quot;$&quot;#,##0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Helvetica Neue"/>
    </font>
    <font>
      <sz val="9"/>
      <color indexed="8"/>
      <name val="Arial Narrow"/>
      <family val="2"/>
    </font>
    <font>
      <b/>
      <sz val="12"/>
      <color indexed="8"/>
      <name val="Arial Narrow"/>
      <family val="2"/>
    </font>
    <font>
      <b/>
      <sz val="14"/>
      <color indexed="8"/>
      <name val="Arial Narrow"/>
      <family val="2"/>
    </font>
    <font>
      <b/>
      <sz val="9"/>
      <color indexed="8"/>
      <name val="Arial Narrow"/>
      <family val="2"/>
    </font>
    <font>
      <sz val="11"/>
      <name val="Berlin Sans FB"/>
      <family val="2"/>
    </font>
    <font>
      <b/>
      <sz val="9"/>
      <name val="Arial Narrow"/>
      <family val="2"/>
    </font>
    <font>
      <b/>
      <sz val="10"/>
      <color indexed="8"/>
      <name val="Arial Narrow"/>
      <family val="2"/>
    </font>
    <font>
      <sz val="9"/>
      <name val="Arial Narrow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11"/>
      <color indexed="8"/>
      <name val="Arial Narrow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6">
    <xf numFmtId="0" fontId="0" fillId="0" borderId="0"/>
    <xf numFmtId="180" fontId="16" fillId="0" borderId="0">
      <protection locked="0"/>
    </xf>
    <xf numFmtId="180" fontId="16" fillId="0" borderId="0">
      <protection locked="0"/>
    </xf>
    <xf numFmtId="180" fontId="16" fillId="0" borderId="0">
      <protection locked="0"/>
    </xf>
    <xf numFmtId="180" fontId="16" fillId="0" borderId="0">
      <protection locked="0"/>
    </xf>
    <xf numFmtId="180" fontId="16" fillId="0" borderId="0">
      <protection locked="0"/>
    </xf>
    <xf numFmtId="180" fontId="16" fillId="0" borderId="0">
      <protection locked="0"/>
    </xf>
    <xf numFmtId="180" fontId="16" fillId="0" borderId="0">
      <protection locked="0"/>
    </xf>
    <xf numFmtId="181" fontId="17" fillId="0" borderId="0" applyFont="0" applyFill="0" applyBorder="0" applyAlignment="0" applyProtection="0"/>
    <xf numFmtId="180" fontId="16" fillId="0" borderId="0">
      <protection locked="0"/>
    </xf>
    <xf numFmtId="0" fontId="23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/>
    <xf numFmtId="0" fontId="20" fillId="0" borderId="0"/>
    <xf numFmtId="0" fontId="17" fillId="0" borderId="0"/>
    <xf numFmtId="0" fontId="17" fillId="0" borderId="0"/>
    <xf numFmtId="0" fontId="2" fillId="0" borderId="0" applyNumberFormat="0" applyFill="0" applyBorder="0" applyProtection="0">
      <alignment vertical="top"/>
    </xf>
    <xf numFmtId="0" fontId="17" fillId="0" borderId="0"/>
    <xf numFmtId="0" fontId="22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39" fontId="21" fillId="0" borderId="0"/>
  </cellStyleXfs>
  <cellXfs count="169">
    <xf numFmtId="0" fontId="0" fillId="0" borderId="0" xfId="0"/>
    <xf numFmtId="0" fontId="0" fillId="0" borderId="0" xfId="0" applyAlignment="1">
      <alignment vertical="center" wrapText="1"/>
    </xf>
    <xf numFmtId="0" fontId="3" fillId="0" borderId="0" xfId="30" applyFont="1" applyAlignment="1"/>
    <xf numFmtId="0" fontId="3" fillId="0" borderId="0" xfId="30" applyFont="1" applyAlignment="1">
      <alignment horizontal="center"/>
    </xf>
    <xf numFmtId="0" fontId="4" fillId="0" borderId="0" xfId="30" applyFont="1" applyAlignment="1"/>
    <xf numFmtId="0" fontId="5" fillId="2" borderId="1" xfId="30" applyFont="1" applyFill="1" applyBorder="1" applyAlignment="1">
      <alignment horizontal="center"/>
    </xf>
    <xf numFmtId="0" fontId="5" fillId="2" borderId="2" xfId="30" applyFont="1" applyFill="1" applyBorder="1" applyAlignment="1"/>
    <xf numFmtId="0" fontId="8" fillId="0" borderId="3" xfId="39" applyFont="1" applyFill="1" applyBorder="1" applyAlignment="1">
      <alignment horizontal="center" vertical="center" wrapText="1"/>
    </xf>
    <xf numFmtId="0" fontId="6" fillId="0" borderId="4" xfId="30" applyFont="1" applyBorder="1" applyAlignment="1">
      <alignment horizontal="right" vertical="center" wrapText="1"/>
    </xf>
    <xf numFmtId="0" fontId="6" fillId="0" borderId="5" xfId="30" applyFont="1" applyBorder="1" applyAlignment="1">
      <alignment horizontal="right" vertical="center" wrapText="1"/>
    </xf>
    <xf numFmtId="0" fontId="6" fillId="0" borderId="0" xfId="30" applyFont="1" applyAlignment="1">
      <alignment horizontal="right"/>
    </xf>
    <xf numFmtId="0" fontId="8" fillId="0" borderId="3" xfId="39" applyFont="1" applyFill="1" applyBorder="1" applyAlignment="1">
      <alignment horizontal="right" vertical="center" wrapText="1"/>
    </xf>
    <xf numFmtId="0" fontId="6" fillId="0" borderId="0" xfId="30" applyFont="1" applyAlignment="1"/>
    <xf numFmtId="0" fontId="11" fillId="0" borderId="6" xfId="30" applyFont="1" applyBorder="1" applyAlignment="1">
      <alignment horizontal="center"/>
    </xf>
    <xf numFmtId="0" fontId="11" fillId="0" borderId="7" xfId="30" applyFont="1" applyBorder="1" applyAlignment="1">
      <alignment horizontal="center"/>
    </xf>
    <xf numFmtId="0" fontId="11" fillId="0" borderId="8" xfId="30" applyFont="1" applyBorder="1" applyAlignment="1">
      <alignment horizontal="center"/>
    </xf>
    <xf numFmtId="0" fontId="8" fillId="0" borderId="9" xfId="39" applyFont="1" applyFill="1" applyBorder="1" applyAlignment="1">
      <alignment horizontal="center" vertical="center" wrapText="1"/>
    </xf>
    <xf numFmtId="0" fontId="10" fillId="0" borderId="10" xfId="39" applyFont="1" applyFill="1" applyBorder="1" applyAlignment="1">
      <alignment horizontal="center" vertical="center" wrapText="1"/>
    </xf>
    <xf numFmtId="0" fontId="8" fillId="0" borderId="10" xfId="39" applyFont="1" applyFill="1" applyBorder="1" applyAlignment="1">
      <alignment horizontal="center" vertical="center" wrapText="1"/>
    </xf>
    <xf numFmtId="0" fontId="3" fillId="0" borderId="11" xfId="30" applyFont="1" applyFill="1" applyBorder="1" applyAlignment="1">
      <alignment horizontal="center"/>
    </xf>
    <xf numFmtId="0" fontId="10" fillId="0" borderId="12" xfId="39" applyFont="1" applyFill="1" applyBorder="1" applyAlignment="1">
      <alignment horizontal="center" vertical="center" wrapText="1"/>
    </xf>
    <xf numFmtId="0" fontId="10" fillId="0" borderId="12" xfId="39" applyFont="1" applyFill="1" applyBorder="1" applyAlignment="1">
      <alignment horizontal="left" vertical="center" wrapText="1"/>
    </xf>
    <xf numFmtId="0" fontId="3" fillId="0" borderId="0" xfId="30" applyFont="1" applyFill="1" applyAlignment="1"/>
    <xf numFmtId="0" fontId="5" fillId="0" borderId="2" xfId="30" applyFont="1" applyFill="1" applyBorder="1" applyAlignment="1"/>
    <xf numFmtId="0" fontId="6" fillId="0" borderId="4" xfId="30" applyFont="1" applyFill="1" applyBorder="1" applyAlignment="1">
      <alignment horizontal="right" vertical="center" wrapText="1"/>
    </xf>
    <xf numFmtId="1" fontId="6" fillId="0" borderId="5" xfId="30" applyNumberFormat="1" applyFont="1" applyFill="1" applyBorder="1" applyAlignment="1">
      <alignment horizontal="right" vertical="center" wrapText="1"/>
    </xf>
    <xf numFmtId="0" fontId="3" fillId="0" borderId="13" xfId="30" applyFont="1" applyFill="1" applyBorder="1" applyAlignment="1"/>
    <xf numFmtId="0" fontId="3" fillId="0" borderId="14" xfId="30" applyFont="1" applyFill="1" applyBorder="1" applyAlignment="1"/>
    <xf numFmtId="0" fontId="3" fillId="0" borderId="15" xfId="30" applyFont="1" applyFill="1" applyBorder="1" applyAlignment="1"/>
    <xf numFmtId="0" fontId="3" fillId="0" borderId="11" xfId="30" applyFont="1" applyFill="1" applyBorder="1" applyAlignment="1"/>
    <xf numFmtId="0" fontId="3" fillId="0" borderId="16" xfId="30" applyFont="1" applyFill="1" applyBorder="1" applyAlignment="1"/>
    <xf numFmtId="0" fontId="3" fillId="0" borderId="17" xfId="30" applyFont="1" applyFill="1" applyBorder="1" applyAlignment="1"/>
    <xf numFmtId="0" fontId="3" fillId="0" borderId="4" xfId="30" applyFont="1" applyFill="1" applyBorder="1" applyAlignment="1"/>
    <xf numFmtId="0" fontId="3" fillId="0" borderId="18" xfId="30" applyFont="1" applyFill="1" applyBorder="1" applyAlignment="1"/>
    <xf numFmtId="0" fontId="15" fillId="0" borderId="0" xfId="30" applyFont="1" applyFill="1" applyAlignment="1"/>
    <xf numFmtId="0" fontId="5" fillId="2" borderId="1" xfId="30" applyFont="1" applyFill="1" applyBorder="1" applyAlignment="1"/>
    <xf numFmtId="0" fontId="3" fillId="2" borderId="2" xfId="30" applyFont="1" applyFill="1" applyBorder="1" applyAlignment="1"/>
    <xf numFmtId="0" fontId="5" fillId="2" borderId="5" xfId="30" applyFont="1" applyFill="1" applyBorder="1" applyAlignment="1"/>
    <xf numFmtId="0" fontId="13" fillId="0" borderId="5" xfId="30" applyFont="1" applyFill="1" applyBorder="1" applyAlignment="1">
      <alignment vertical="center"/>
    </xf>
    <xf numFmtId="0" fontId="3" fillId="0" borderId="13" xfId="30" applyFont="1" applyFill="1" applyBorder="1" applyAlignment="1">
      <alignment horizontal="center"/>
    </xf>
    <xf numFmtId="0" fontId="13" fillId="0" borderId="8" xfId="30" applyFont="1" applyFill="1" applyBorder="1" applyAlignment="1">
      <alignment vertical="center"/>
    </xf>
    <xf numFmtId="0" fontId="12" fillId="0" borderId="8" xfId="30" applyFont="1" applyFill="1" applyBorder="1" applyAlignment="1">
      <alignment vertical="center" wrapText="1"/>
    </xf>
    <xf numFmtId="0" fontId="12" fillId="0" borderId="8" xfId="30" applyFont="1" applyFill="1" applyBorder="1" applyAlignment="1">
      <alignment vertical="center"/>
    </xf>
    <xf numFmtId="0" fontId="13" fillId="0" borderId="8" xfId="30" applyFont="1" applyFill="1" applyBorder="1" applyAlignment="1">
      <alignment vertical="center" wrapText="1"/>
    </xf>
    <xf numFmtId="0" fontId="14" fillId="0" borderId="8" xfId="30" applyFont="1" applyFill="1" applyBorder="1" applyAlignment="1">
      <alignment vertical="center"/>
    </xf>
    <xf numFmtId="0" fontId="3" fillId="0" borderId="16" xfId="30" applyFont="1" applyFill="1" applyBorder="1" applyAlignment="1">
      <alignment horizontal="center"/>
    </xf>
    <xf numFmtId="0" fontId="3" fillId="0" borderId="3" xfId="30" applyFont="1" applyFill="1" applyBorder="1" applyAlignment="1">
      <alignment horizontal="center"/>
    </xf>
    <xf numFmtId="0" fontId="3" fillId="0" borderId="3" xfId="30" applyFont="1" applyFill="1" applyBorder="1" applyAlignment="1"/>
    <xf numFmtId="0" fontId="3" fillId="0" borderId="4" xfId="30" applyFont="1" applyFill="1" applyBorder="1" applyAlignment="1">
      <alignment horizontal="center"/>
    </xf>
    <xf numFmtId="0" fontId="15" fillId="0" borderId="0" xfId="30" applyFont="1" applyFill="1" applyAlignment="1">
      <alignment horizontal="center"/>
    </xf>
    <xf numFmtId="0" fontId="3" fillId="0" borderId="0" xfId="30" applyFont="1" applyFill="1" applyAlignment="1">
      <alignment horizontal="center"/>
    </xf>
    <xf numFmtId="0" fontId="6" fillId="0" borderId="5" xfId="30" applyFont="1" applyFill="1" applyBorder="1" applyAlignment="1">
      <alignment horizontal="right" vertical="center" wrapText="1"/>
    </xf>
    <xf numFmtId="0" fontId="11" fillId="0" borderId="6" xfId="30" applyFont="1" applyFill="1" applyBorder="1" applyAlignment="1">
      <alignment horizontal="center"/>
    </xf>
    <xf numFmtId="0" fontId="11" fillId="0" borderId="7" xfId="30" applyFont="1" applyFill="1" applyBorder="1" applyAlignment="1">
      <alignment horizontal="center"/>
    </xf>
    <xf numFmtId="0" fontId="11" fillId="0" borderId="8" xfId="30" applyFont="1" applyFill="1" applyBorder="1" applyAlignment="1">
      <alignment horizontal="center"/>
    </xf>
    <xf numFmtId="0" fontId="6" fillId="0" borderId="0" xfId="30" applyFont="1" applyFill="1" applyAlignment="1">
      <alignment horizontal="right"/>
    </xf>
    <xf numFmtId="1" fontId="6" fillId="0" borderId="4" xfId="30" applyNumberFormat="1" applyFont="1" applyFill="1" applyBorder="1" applyAlignment="1">
      <alignment horizontal="right" vertical="center" wrapText="1"/>
    </xf>
    <xf numFmtId="0" fontId="6" fillId="0" borderId="0" xfId="30" applyFont="1" applyFill="1" applyAlignment="1"/>
    <xf numFmtId="0" fontId="3" fillId="0" borderId="19" xfId="30" applyFont="1" applyFill="1" applyBorder="1" applyAlignment="1"/>
    <xf numFmtId="1" fontId="3" fillId="0" borderId="14" xfId="30" applyNumberFormat="1" applyFont="1" applyFill="1" applyBorder="1" applyAlignment="1"/>
    <xf numFmtId="1" fontId="3" fillId="0" borderId="15" xfId="30" applyNumberFormat="1" applyFont="1" applyFill="1" applyBorder="1" applyAlignment="1"/>
    <xf numFmtId="1" fontId="3" fillId="0" borderId="17" xfId="30" applyNumberFormat="1" applyFont="1" applyFill="1" applyBorder="1" applyAlignment="1"/>
    <xf numFmtId="1" fontId="3" fillId="0" borderId="13" xfId="30" applyNumberFormat="1" applyFont="1" applyFill="1" applyBorder="1" applyAlignment="1"/>
    <xf numFmtId="1" fontId="3" fillId="0" borderId="11" xfId="30" applyNumberFormat="1" applyFont="1" applyFill="1" applyBorder="1" applyAlignment="1"/>
    <xf numFmtId="1" fontId="3" fillId="0" borderId="16" xfId="30" applyNumberFormat="1" applyFont="1" applyFill="1" applyBorder="1" applyAlignment="1"/>
    <xf numFmtId="1" fontId="0" fillId="0" borderId="11" xfId="11" applyNumberFormat="1" applyFont="1" applyFill="1" applyBorder="1"/>
    <xf numFmtId="2" fontId="3" fillId="0" borderId="13" xfId="30" applyNumberFormat="1" applyFont="1" applyFill="1" applyBorder="1" applyAlignment="1">
      <alignment horizontal="center"/>
    </xf>
    <xf numFmtId="0" fontId="13" fillId="0" borderId="2" xfId="30" applyFont="1" applyFill="1" applyBorder="1" applyAlignment="1">
      <alignment vertical="center"/>
    </xf>
    <xf numFmtId="0" fontId="13" fillId="0" borderId="20" xfId="30" applyFont="1" applyFill="1" applyBorder="1" applyAlignment="1">
      <alignment vertical="center"/>
    </xf>
    <xf numFmtId="0" fontId="12" fillId="0" borderId="20" xfId="30" applyFont="1" applyFill="1" applyBorder="1" applyAlignment="1">
      <alignment vertical="center"/>
    </xf>
    <xf numFmtId="0" fontId="13" fillId="0" borderId="20" xfId="30" applyFont="1" applyFill="1" applyBorder="1" applyAlignment="1">
      <alignment vertical="center" wrapText="1"/>
    </xf>
    <xf numFmtId="0" fontId="14" fillId="0" borderId="20" xfId="30" applyFont="1" applyFill="1" applyBorder="1" applyAlignment="1">
      <alignment vertical="center"/>
    </xf>
    <xf numFmtId="0" fontId="3" fillId="0" borderId="21" xfId="30" applyFont="1" applyFill="1" applyBorder="1" applyAlignment="1"/>
    <xf numFmtId="0" fontId="3" fillId="0" borderId="22" xfId="30" applyFont="1" applyFill="1" applyBorder="1" applyAlignment="1"/>
    <xf numFmtId="0" fontId="8" fillId="0" borderId="23" xfId="39" applyFont="1" applyFill="1" applyBorder="1" applyAlignment="1">
      <alignment horizontal="center" vertical="center" wrapText="1"/>
    </xf>
    <xf numFmtId="0" fontId="3" fillId="0" borderId="24" xfId="30" applyFont="1" applyFill="1" applyBorder="1" applyAlignment="1"/>
    <xf numFmtId="0" fontId="3" fillId="0" borderId="25" xfId="30" applyFont="1" applyFill="1" applyBorder="1" applyAlignment="1">
      <alignment horizontal="center"/>
    </xf>
    <xf numFmtId="0" fontId="11" fillId="0" borderId="20" xfId="30" applyFont="1" applyFill="1" applyBorder="1" applyAlignment="1">
      <alignment horizontal="center"/>
    </xf>
    <xf numFmtId="0" fontId="6" fillId="0" borderId="11" xfId="30" applyFont="1" applyBorder="1" applyAlignment="1">
      <alignment horizontal="right" vertical="center" wrapText="1"/>
    </xf>
    <xf numFmtId="0" fontId="8" fillId="0" borderId="26" xfId="39" applyFont="1" applyFill="1" applyBorder="1" applyAlignment="1">
      <alignment horizontal="center" vertical="center" wrapText="1"/>
    </xf>
    <xf numFmtId="0" fontId="6" fillId="0" borderId="27" xfId="30" applyFont="1" applyBorder="1" applyAlignment="1">
      <alignment horizontal="right" vertical="center" wrapText="1"/>
    </xf>
    <xf numFmtId="0" fontId="3" fillId="0" borderId="27" xfId="30" applyFont="1" applyFill="1" applyBorder="1" applyAlignment="1"/>
    <xf numFmtId="0" fontId="10" fillId="0" borderId="26" xfId="39" applyFont="1" applyFill="1" applyBorder="1" applyAlignment="1">
      <alignment horizontal="center" vertical="center" wrapText="1"/>
    </xf>
    <xf numFmtId="0" fontId="3" fillId="0" borderId="28" xfId="30" applyFont="1" applyFill="1" applyBorder="1" applyAlignment="1">
      <alignment horizontal="center"/>
    </xf>
    <xf numFmtId="0" fontId="3" fillId="0" borderId="29" xfId="30" applyFont="1" applyFill="1" applyBorder="1" applyAlignment="1"/>
    <xf numFmtId="0" fontId="3" fillId="0" borderId="30" xfId="30" applyFont="1" applyFill="1" applyBorder="1" applyAlignment="1"/>
    <xf numFmtId="0" fontId="3" fillId="0" borderId="31" xfId="30" applyFont="1" applyFill="1" applyBorder="1" applyAlignment="1"/>
    <xf numFmtId="1" fontId="15" fillId="0" borderId="0" xfId="30" applyNumberFormat="1" applyFont="1" applyFill="1" applyAlignment="1"/>
    <xf numFmtId="0" fontId="3" fillId="0" borderId="37" xfId="30" applyFont="1" applyBorder="1" applyAlignment="1">
      <alignment horizontal="center" vertical="center" wrapText="1"/>
    </xf>
    <xf numFmtId="0" fontId="3" fillId="0" borderId="44" xfId="30" applyFont="1" applyBorder="1" applyAlignment="1">
      <alignment horizontal="center" vertical="center" wrapText="1"/>
    </xf>
    <xf numFmtId="0" fontId="10" fillId="0" borderId="34" xfId="39" applyFont="1" applyFill="1" applyBorder="1" applyAlignment="1">
      <alignment horizontal="center" vertical="center" wrapText="1"/>
    </xf>
    <xf numFmtId="0" fontId="10" fillId="0" borderId="43" xfId="39" applyFont="1" applyFill="1" applyBorder="1" applyAlignment="1">
      <alignment horizontal="center" vertical="center" wrapText="1"/>
    </xf>
    <xf numFmtId="0" fontId="3" fillId="0" borderId="13" xfId="30" applyFont="1" applyBorder="1" applyAlignment="1">
      <alignment horizontal="center" vertical="center" wrapText="1"/>
    </xf>
    <xf numFmtId="0" fontId="3" fillId="0" borderId="16" xfId="30" applyFont="1" applyBorder="1" applyAlignment="1">
      <alignment horizontal="center" vertical="center" wrapText="1"/>
    </xf>
    <xf numFmtId="0" fontId="6" fillId="4" borderId="1" xfId="30" applyFont="1" applyFill="1" applyBorder="1" applyAlignment="1">
      <alignment horizontal="center"/>
    </xf>
    <xf numFmtId="0" fontId="6" fillId="4" borderId="2" xfId="30" applyFont="1" applyFill="1" applyBorder="1" applyAlignment="1">
      <alignment horizontal="center"/>
    </xf>
    <xf numFmtId="0" fontId="6" fillId="4" borderId="5" xfId="30" applyFont="1" applyFill="1" applyBorder="1" applyAlignment="1">
      <alignment horizontal="center"/>
    </xf>
    <xf numFmtId="0" fontId="6" fillId="5" borderId="1" xfId="30" applyFont="1" applyFill="1" applyBorder="1" applyAlignment="1">
      <alignment horizontal="center" vertical="center"/>
    </xf>
    <xf numFmtId="0" fontId="6" fillId="5" borderId="2" xfId="30" applyFont="1" applyFill="1" applyBorder="1" applyAlignment="1">
      <alignment horizontal="center" vertical="center"/>
    </xf>
    <xf numFmtId="0" fontId="6" fillId="5" borderId="5" xfId="30" applyFont="1" applyFill="1" applyBorder="1" applyAlignment="1">
      <alignment horizontal="center" vertical="center"/>
    </xf>
    <xf numFmtId="0" fontId="3" fillId="0" borderId="34" xfId="30" applyFont="1" applyBorder="1" applyAlignment="1">
      <alignment horizontal="center" vertical="center" wrapText="1"/>
    </xf>
    <xf numFmtId="0" fontId="3" fillId="0" borderId="28" xfId="30" applyFont="1" applyBorder="1" applyAlignment="1">
      <alignment horizontal="center" vertical="center" wrapText="1"/>
    </xf>
    <xf numFmtId="0" fontId="3" fillId="0" borderId="29" xfId="30" applyFont="1" applyBorder="1" applyAlignment="1">
      <alignment horizontal="center" vertical="center" wrapText="1"/>
    </xf>
    <xf numFmtId="0" fontId="3" fillId="0" borderId="38" xfId="30" applyFont="1" applyBorder="1" applyAlignment="1">
      <alignment horizontal="center" vertical="center" wrapText="1"/>
    </xf>
    <xf numFmtId="0" fontId="12" fillId="0" borderId="46" xfId="30" applyFont="1" applyFill="1" applyBorder="1" applyAlignment="1">
      <alignment vertical="center" wrapText="1"/>
    </xf>
    <xf numFmtId="0" fontId="12" fillId="0" borderId="47" xfId="30" applyFont="1" applyFill="1" applyBorder="1" applyAlignment="1">
      <alignment vertical="center" wrapText="1"/>
    </xf>
    <xf numFmtId="0" fontId="12" fillId="0" borderId="48" xfId="30" applyFont="1" applyFill="1" applyBorder="1" applyAlignment="1">
      <alignment vertical="center" wrapText="1"/>
    </xf>
    <xf numFmtId="0" fontId="12" fillId="0" borderId="49" xfId="30" applyFont="1" applyFill="1" applyBorder="1" applyAlignment="1">
      <alignment vertical="center" wrapText="1"/>
    </xf>
    <xf numFmtId="0" fontId="12" fillId="0" borderId="7" xfId="30" applyFont="1" applyFill="1" applyBorder="1" applyAlignment="1">
      <alignment vertical="center" wrapText="1"/>
    </xf>
    <xf numFmtId="0" fontId="3" fillId="0" borderId="39" xfId="30" applyFont="1" applyBorder="1" applyAlignment="1">
      <alignment horizontal="center" vertical="center" wrapText="1"/>
    </xf>
    <xf numFmtId="0" fontId="3" fillId="0" borderId="24" xfId="30" applyFont="1" applyBorder="1" applyAlignment="1">
      <alignment horizontal="center" vertical="center" wrapText="1"/>
    </xf>
    <xf numFmtId="0" fontId="3" fillId="0" borderId="40" xfId="30" applyFont="1" applyBorder="1" applyAlignment="1">
      <alignment horizontal="center" vertical="center" wrapText="1"/>
    </xf>
    <xf numFmtId="0" fontId="3" fillId="0" borderId="50" xfId="30" applyFont="1" applyBorder="1" applyAlignment="1">
      <alignment horizontal="center" vertical="center" wrapText="1"/>
    </xf>
    <xf numFmtId="0" fontId="10" fillId="0" borderId="42" xfId="39" applyFont="1" applyFill="1" applyBorder="1" applyAlignment="1">
      <alignment horizontal="center" vertical="center" wrapText="1"/>
    </xf>
    <xf numFmtId="0" fontId="10" fillId="0" borderId="45" xfId="39" applyFont="1" applyFill="1" applyBorder="1" applyAlignment="1">
      <alignment horizontal="center" vertical="center" wrapText="1"/>
    </xf>
    <xf numFmtId="0" fontId="3" fillId="0" borderId="11" xfId="30" applyFont="1" applyBorder="1" applyAlignment="1">
      <alignment horizontal="center" vertical="center" wrapText="1"/>
    </xf>
    <xf numFmtId="0" fontId="3" fillId="0" borderId="27" xfId="30" applyFont="1" applyBorder="1" applyAlignment="1">
      <alignment horizontal="center" vertical="center" wrapText="1"/>
    </xf>
    <xf numFmtId="0" fontId="3" fillId="0" borderId="42" xfId="30" applyFont="1" applyBorder="1" applyAlignment="1">
      <alignment horizontal="center" vertical="center" wrapText="1"/>
    </xf>
    <xf numFmtId="0" fontId="3" fillId="0" borderId="22" xfId="30" applyFont="1" applyBorder="1" applyAlignment="1">
      <alignment horizontal="center" vertical="center" wrapText="1"/>
    </xf>
    <xf numFmtId="0" fontId="3" fillId="0" borderId="19" xfId="30" applyFont="1" applyBorder="1" applyAlignment="1">
      <alignment horizontal="center" vertical="center" wrapText="1"/>
    </xf>
    <xf numFmtId="0" fontId="9" fillId="0" borderId="3" xfId="30" applyFont="1" applyBorder="1" applyAlignment="1">
      <alignment horizontal="center"/>
    </xf>
    <xf numFmtId="0" fontId="9" fillId="0" borderId="4" xfId="30" applyFont="1" applyBorder="1" applyAlignment="1">
      <alignment horizontal="center"/>
    </xf>
    <xf numFmtId="0" fontId="9" fillId="0" borderId="41" xfId="30" applyFont="1" applyBorder="1" applyAlignment="1">
      <alignment horizontal="center"/>
    </xf>
    <xf numFmtId="0" fontId="10" fillId="0" borderId="26" xfId="39" applyFont="1" applyFill="1" applyBorder="1" applyAlignment="1">
      <alignment horizontal="center" vertical="center" wrapText="1"/>
    </xf>
    <xf numFmtId="0" fontId="3" fillId="0" borderId="21" xfId="30" applyFont="1" applyBorder="1" applyAlignment="1">
      <alignment horizontal="center" vertical="center" wrapText="1"/>
    </xf>
    <xf numFmtId="0" fontId="4" fillId="0" borderId="34" xfId="30" applyFont="1" applyBorder="1" applyAlignment="1">
      <alignment horizontal="center" vertical="center"/>
    </xf>
    <xf numFmtId="0" fontId="4" fillId="0" borderId="13" xfId="30" applyFont="1" applyBorder="1" applyAlignment="1">
      <alignment horizontal="center" vertical="center"/>
    </xf>
    <xf numFmtId="0" fontId="4" fillId="0" borderId="14" xfId="30" applyFont="1" applyBorder="1" applyAlignment="1">
      <alignment horizontal="center" vertical="center"/>
    </xf>
    <xf numFmtId="0" fontId="4" fillId="0" borderId="26" xfId="30" applyFont="1" applyBorder="1" applyAlignment="1">
      <alignment horizontal="center" vertical="center"/>
    </xf>
    <xf numFmtId="0" fontId="4" fillId="0" borderId="11" xfId="30" applyFont="1" applyBorder="1" applyAlignment="1">
      <alignment horizontal="center" vertical="center"/>
    </xf>
    <xf numFmtId="0" fontId="4" fillId="0" borderId="15" xfId="30" applyFont="1" applyBorder="1" applyAlignment="1">
      <alignment horizontal="center" vertical="center"/>
    </xf>
    <xf numFmtId="0" fontId="4" fillId="0" borderId="28" xfId="30" applyFont="1" applyBorder="1" applyAlignment="1">
      <alignment horizontal="center" vertical="center"/>
    </xf>
    <xf numFmtId="0" fontId="4" fillId="0" borderId="29" xfId="30" applyFont="1" applyBorder="1" applyAlignment="1">
      <alignment horizontal="center" vertical="center"/>
    </xf>
    <xf numFmtId="0" fontId="4" fillId="0" borderId="35" xfId="30" applyFont="1" applyBorder="1" applyAlignment="1">
      <alignment horizontal="center" vertical="center"/>
    </xf>
    <xf numFmtId="0" fontId="6" fillId="5" borderId="34" xfId="30" applyFont="1" applyFill="1" applyBorder="1" applyAlignment="1">
      <alignment horizontal="center" vertical="center"/>
    </xf>
    <xf numFmtId="0" fontId="6" fillId="5" borderId="13" xfId="30" applyFont="1" applyFill="1" applyBorder="1" applyAlignment="1">
      <alignment horizontal="center" vertical="center"/>
    </xf>
    <xf numFmtId="0" fontId="6" fillId="5" borderId="36" xfId="30" applyFont="1" applyFill="1" applyBorder="1" applyAlignment="1">
      <alignment horizontal="center" vertical="center"/>
    </xf>
    <xf numFmtId="0" fontId="3" fillId="0" borderId="26" xfId="30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6" fillId="4" borderId="32" xfId="30" applyFont="1" applyFill="1" applyBorder="1" applyAlignment="1">
      <alignment horizontal="center"/>
    </xf>
    <xf numFmtId="0" fontId="6" fillId="4" borderId="33" xfId="30" applyFont="1" applyFill="1" applyBorder="1" applyAlignment="1">
      <alignment horizontal="center"/>
    </xf>
    <xf numFmtId="0" fontId="3" fillId="0" borderId="13" xfId="30" applyFont="1" applyFill="1" applyBorder="1" applyAlignment="1">
      <alignment horizontal="center" vertical="center" wrapText="1"/>
    </xf>
    <xf numFmtId="0" fontId="3" fillId="0" borderId="29" xfId="30" applyFont="1" applyFill="1" applyBorder="1" applyAlignment="1">
      <alignment horizontal="center" vertical="center" wrapText="1"/>
    </xf>
    <xf numFmtId="0" fontId="3" fillId="0" borderId="37" xfId="30" applyFont="1" applyFill="1" applyBorder="1" applyAlignment="1">
      <alignment horizontal="center" vertical="center" wrapText="1"/>
    </xf>
    <xf numFmtId="0" fontId="3" fillId="0" borderId="38" xfId="30" applyFont="1" applyFill="1" applyBorder="1" applyAlignment="1">
      <alignment horizontal="center" vertical="center" wrapText="1"/>
    </xf>
    <xf numFmtId="0" fontId="10" fillId="0" borderId="28" xfId="39" applyFont="1" applyFill="1" applyBorder="1" applyAlignment="1">
      <alignment horizontal="center" vertical="center" wrapText="1"/>
    </xf>
    <xf numFmtId="0" fontId="3" fillId="0" borderId="34" xfId="30" applyFont="1" applyFill="1" applyBorder="1" applyAlignment="1">
      <alignment horizontal="center" vertical="center" wrapText="1"/>
    </xf>
    <xf numFmtId="0" fontId="3" fillId="0" borderId="28" xfId="30" applyFont="1" applyFill="1" applyBorder="1" applyAlignment="1">
      <alignment horizontal="center" vertical="center" wrapText="1"/>
    </xf>
    <xf numFmtId="0" fontId="9" fillId="0" borderId="18" xfId="30" applyFont="1" applyBorder="1" applyAlignment="1">
      <alignment horizontal="center"/>
    </xf>
    <xf numFmtId="0" fontId="4" fillId="0" borderId="36" xfId="30" applyFont="1" applyBorder="1" applyAlignment="1">
      <alignment horizontal="center" vertical="center"/>
    </xf>
    <xf numFmtId="0" fontId="4" fillId="0" borderId="27" xfId="30" applyFont="1" applyBorder="1" applyAlignment="1">
      <alignment horizontal="center" vertical="center"/>
    </xf>
    <xf numFmtId="0" fontId="4" fillId="0" borderId="30" xfId="30" applyFont="1" applyBorder="1" applyAlignment="1">
      <alignment horizontal="center" vertical="center"/>
    </xf>
    <xf numFmtId="0" fontId="6" fillId="0" borderId="1" xfId="30" applyFont="1" applyFill="1" applyBorder="1" applyAlignment="1">
      <alignment horizontal="center" vertical="center"/>
    </xf>
    <xf numFmtId="0" fontId="6" fillId="0" borderId="2" xfId="30" applyFont="1" applyFill="1" applyBorder="1" applyAlignment="1">
      <alignment horizontal="center" vertical="center"/>
    </xf>
    <xf numFmtId="0" fontId="6" fillId="0" borderId="5" xfId="30" applyFont="1" applyFill="1" applyBorder="1" applyAlignment="1">
      <alignment horizontal="center" vertical="center"/>
    </xf>
    <xf numFmtId="0" fontId="0" fillId="3" borderId="20" xfId="0" applyFill="1" applyBorder="1" applyAlignment="1">
      <alignment horizontal="left"/>
    </xf>
    <xf numFmtId="0" fontId="4" fillId="0" borderId="34" xfId="30" applyFont="1" applyFill="1" applyBorder="1" applyAlignment="1">
      <alignment horizontal="center" vertical="center"/>
    </xf>
    <xf numFmtId="0" fontId="4" fillId="0" borderId="13" xfId="30" applyFont="1" applyFill="1" applyBorder="1" applyAlignment="1">
      <alignment horizontal="center" vertical="center"/>
    </xf>
    <xf numFmtId="0" fontId="4" fillId="0" borderId="36" xfId="30" applyFont="1" applyFill="1" applyBorder="1" applyAlignment="1">
      <alignment horizontal="center" vertical="center"/>
    </xf>
    <xf numFmtId="0" fontId="4" fillId="0" borderId="26" xfId="30" applyFont="1" applyFill="1" applyBorder="1" applyAlignment="1">
      <alignment horizontal="center" vertical="center"/>
    </xf>
    <xf numFmtId="0" fontId="4" fillId="0" borderId="11" xfId="30" applyFont="1" applyFill="1" applyBorder="1" applyAlignment="1">
      <alignment horizontal="center" vertical="center"/>
    </xf>
    <xf numFmtId="0" fontId="4" fillId="0" borderId="27" xfId="30" applyFont="1" applyFill="1" applyBorder="1" applyAlignment="1">
      <alignment horizontal="center" vertical="center"/>
    </xf>
    <xf numFmtId="0" fontId="4" fillId="0" borderId="28" xfId="30" applyFont="1" applyFill="1" applyBorder="1" applyAlignment="1">
      <alignment horizontal="center" vertical="center"/>
    </xf>
    <xf numFmtId="0" fontId="4" fillId="0" borderId="29" xfId="30" applyFont="1" applyFill="1" applyBorder="1" applyAlignment="1">
      <alignment horizontal="center" vertical="center"/>
    </xf>
    <xf numFmtId="0" fontId="4" fillId="0" borderId="30" xfId="30" applyFont="1" applyFill="1" applyBorder="1" applyAlignment="1">
      <alignment horizontal="center" vertical="center"/>
    </xf>
    <xf numFmtId="0" fontId="9" fillId="0" borderId="3" xfId="30" applyFont="1" applyFill="1" applyBorder="1" applyAlignment="1">
      <alignment horizontal="center"/>
    </xf>
    <xf numFmtId="0" fontId="9" fillId="0" borderId="4" xfId="30" applyFont="1" applyFill="1" applyBorder="1" applyAlignment="1">
      <alignment horizontal="center"/>
    </xf>
    <xf numFmtId="0" fontId="9" fillId="0" borderId="18" xfId="30" applyFont="1" applyFill="1" applyBorder="1" applyAlignment="1">
      <alignment horizontal="center"/>
    </xf>
  </cellXfs>
  <cellStyles count="46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illares 9 2" xfId="22"/>
    <cellStyle name="Moneda 2" xfId="23"/>
    <cellStyle name="Moneda 3" xfId="24"/>
    <cellStyle name="Moneda 4" xfId="25"/>
    <cellStyle name="Normal" xfId="0" builtinId="0"/>
    <cellStyle name="Normal 10 2" xfId="26"/>
    <cellStyle name="Normal 14" xfId="27"/>
    <cellStyle name="Normal 2" xfId="28"/>
    <cellStyle name="Normal 21" xfId="29"/>
    <cellStyle name="Normal 3" xfId="30"/>
    <cellStyle name="Normal 4" xfId="31"/>
    <cellStyle name="Normal 4 2" xfId="32"/>
    <cellStyle name="Normal 5" xfId="33"/>
    <cellStyle name="Normal 5 2" xfId="34"/>
    <cellStyle name="Normal 5 3" xfId="35"/>
    <cellStyle name="Normal 6" xfId="36"/>
    <cellStyle name="Normal 8" xfId="37"/>
    <cellStyle name="Normal 9" xfId="38"/>
    <cellStyle name="Normal_Tabla salida para IPS (documento maestro)" xfId="39"/>
    <cellStyle name="Porcentaje 2" xfId="40"/>
    <cellStyle name="Porcentaje 3" xfId="41"/>
    <cellStyle name="Porcentaje 4" xfId="42"/>
    <cellStyle name="Porcentual 2" xfId="43"/>
    <cellStyle name="Porcentual 3" xfId="44"/>
    <cellStyle name="þ_x001d_ð'_x000c_ïþ÷_x000c_âþU_x0001_´_x0006__x0009__x0008__x0007__x0001__x0001_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2377440</xdr:colOff>
      <xdr:row>3</xdr:row>
      <xdr:rowOff>38100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040" y="0"/>
          <a:ext cx="1981200" cy="586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1684020</xdr:colOff>
      <xdr:row>2</xdr:row>
      <xdr:rowOff>38100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01240" y="0"/>
          <a:ext cx="144018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2377440</xdr:colOff>
      <xdr:row>3</xdr:row>
      <xdr:rowOff>38100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040" y="0"/>
          <a:ext cx="1158240" cy="586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1684020</xdr:colOff>
      <xdr:row>2</xdr:row>
      <xdr:rowOff>38100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78280" y="0"/>
          <a:ext cx="151638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2377440</xdr:colOff>
      <xdr:row>3</xdr:row>
      <xdr:rowOff>38100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040" y="0"/>
          <a:ext cx="1158240" cy="586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1684020</xdr:colOff>
      <xdr:row>2</xdr:row>
      <xdr:rowOff>38100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78280" y="0"/>
          <a:ext cx="151638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88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AS227"/>
  <sheetViews>
    <sheetView tabSelected="1" zoomScale="85" zoomScaleNormal="85" workbookViewId="0">
      <selection activeCell="AP11" sqref="AP11"/>
    </sheetView>
  </sheetViews>
  <sheetFormatPr baseColWidth="10" defaultColWidth="11.44140625" defaultRowHeight="13.2"/>
  <cols>
    <col min="1" max="1" width="4.6640625" style="2" customWidth="1"/>
    <col min="2" max="2" width="28.88671875" style="2" customWidth="1"/>
    <col min="3" max="3" width="21" style="2" customWidth="1"/>
    <col min="4" max="4" width="57.44140625" style="2" customWidth="1"/>
    <col min="5" max="5" width="15.5546875" style="3" customWidth="1"/>
    <col min="6" max="9" width="15.5546875" style="2" customWidth="1"/>
    <col min="10" max="10" width="12.44140625" style="2" customWidth="1"/>
    <col min="11" max="15" width="15.5546875" style="2" customWidth="1"/>
    <col min="16" max="16" width="12.44140625" style="2" customWidth="1"/>
    <col min="17" max="21" width="15.5546875" style="2" customWidth="1"/>
    <col min="22" max="22" width="9.5546875" style="2" customWidth="1"/>
    <col min="23" max="27" width="15.5546875" style="2" customWidth="1"/>
    <col min="28" max="28" width="8.33203125" style="2" customWidth="1"/>
    <col min="29" max="33" width="15.5546875" style="2" customWidth="1"/>
    <col min="34" max="34" width="11" style="2" customWidth="1"/>
    <col min="35" max="42" width="15.5546875" style="2" customWidth="1"/>
    <col min="43" max="43" width="14.5546875" style="2" customWidth="1"/>
    <col min="44" max="52" width="15.5546875" style="2" customWidth="1"/>
    <col min="53" max="53" width="4.109375" style="2" customWidth="1"/>
    <col min="54" max="62" width="15.5546875" style="2" customWidth="1"/>
    <col min="63" max="63" width="4.109375" style="2" customWidth="1"/>
    <col min="64" max="72" width="15.5546875" style="2" customWidth="1"/>
    <col min="73" max="73" width="4.109375" style="2" customWidth="1"/>
    <col min="74" max="82" width="15.5546875" style="2" customWidth="1"/>
    <col min="83" max="83" width="4.109375" style="2" customWidth="1"/>
    <col min="84" max="92" width="15.5546875" style="2" customWidth="1"/>
    <col min="93" max="16384" width="11.44140625" style="2"/>
  </cols>
  <sheetData>
    <row r="1" spans="2:45" ht="14.4">
      <c r="B1" s="1"/>
      <c r="C1" s="1"/>
    </row>
    <row r="3" spans="2:45" ht="15.6">
      <c r="D3" s="4" t="s">
        <v>0</v>
      </c>
    </row>
    <row r="4" spans="2:45" ht="13.8" thickBot="1"/>
    <row r="5" spans="2:45" ht="18.600000000000001" thickBot="1">
      <c r="E5" s="5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I5" s="6"/>
      <c r="AJ5" s="6"/>
      <c r="AK5" s="6"/>
      <c r="AL5" s="6"/>
      <c r="AM5" s="6"/>
      <c r="AO5" s="6"/>
      <c r="AP5" s="6"/>
      <c r="AQ5" s="6"/>
      <c r="AR5" s="6"/>
      <c r="AS5" s="6"/>
    </row>
    <row r="6" spans="2:45" ht="15" thickBot="1">
      <c r="B6" s="138" t="s">
        <v>2</v>
      </c>
      <c r="C6" s="139"/>
      <c r="D6" s="139"/>
      <c r="E6" s="139"/>
      <c r="F6" s="139"/>
      <c r="G6" s="139"/>
      <c r="H6" s="139"/>
      <c r="I6" s="139"/>
    </row>
    <row r="7" spans="2:45" ht="13.8" thickBot="1">
      <c r="E7" s="140" t="s">
        <v>3</v>
      </c>
      <c r="F7" s="141"/>
      <c r="G7" s="141"/>
      <c r="H7" s="141"/>
      <c r="I7" s="141"/>
      <c r="K7" s="94" t="s">
        <v>4</v>
      </c>
      <c r="L7" s="95"/>
      <c r="M7" s="95"/>
      <c r="N7" s="95"/>
      <c r="O7" s="96"/>
      <c r="Q7" s="94" t="s">
        <v>5</v>
      </c>
      <c r="R7" s="95"/>
      <c r="S7" s="95"/>
      <c r="T7" s="95"/>
      <c r="U7" s="96"/>
      <c r="W7" s="94" t="s">
        <v>6</v>
      </c>
      <c r="X7" s="95"/>
      <c r="Y7" s="95"/>
      <c r="Z7" s="95"/>
      <c r="AA7" s="96"/>
      <c r="AC7" s="94" t="s">
        <v>7</v>
      </c>
      <c r="AD7" s="95"/>
      <c r="AE7" s="95"/>
      <c r="AF7" s="95"/>
      <c r="AG7" s="96"/>
      <c r="AI7" s="94" t="s">
        <v>256</v>
      </c>
      <c r="AJ7" s="95"/>
      <c r="AK7" s="95"/>
      <c r="AL7" s="95"/>
      <c r="AM7" s="96"/>
      <c r="AO7" s="94" t="s">
        <v>257</v>
      </c>
      <c r="AP7" s="95"/>
      <c r="AQ7" s="95"/>
      <c r="AR7" s="95"/>
      <c r="AS7" s="96"/>
    </row>
    <row r="8" spans="2:45" ht="19.5" customHeight="1" thickBot="1">
      <c r="B8" s="125" t="s">
        <v>8</v>
      </c>
      <c r="C8" s="126"/>
      <c r="D8" s="127"/>
      <c r="E8" s="134" t="s">
        <v>9</v>
      </c>
      <c r="F8" s="135"/>
      <c r="G8" s="135"/>
      <c r="H8" s="135"/>
      <c r="I8" s="136"/>
      <c r="K8" s="97" t="s">
        <v>9</v>
      </c>
      <c r="L8" s="98"/>
      <c r="M8" s="98"/>
      <c r="N8" s="98"/>
      <c r="O8" s="99"/>
      <c r="Q8" s="97" t="s">
        <v>9</v>
      </c>
      <c r="R8" s="98"/>
      <c r="S8" s="98"/>
      <c r="T8" s="98"/>
      <c r="U8" s="99"/>
      <c r="W8" s="97" t="s">
        <v>9</v>
      </c>
      <c r="X8" s="98"/>
      <c r="Y8" s="98"/>
      <c r="Z8" s="98"/>
      <c r="AA8" s="99"/>
      <c r="AC8" s="97" t="s">
        <v>9</v>
      </c>
      <c r="AD8" s="98"/>
      <c r="AE8" s="98"/>
      <c r="AF8" s="98"/>
      <c r="AG8" s="99"/>
      <c r="AI8" s="97" t="s">
        <v>9</v>
      </c>
      <c r="AJ8" s="98"/>
      <c r="AK8" s="98"/>
      <c r="AL8" s="98"/>
      <c r="AM8" s="99"/>
      <c r="AO8" s="97" t="s">
        <v>9</v>
      </c>
      <c r="AP8" s="98"/>
      <c r="AQ8" s="98"/>
      <c r="AR8" s="98"/>
      <c r="AS8" s="99"/>
    </row>
    <row r="9" spans="2:45" ht="19.5" customHeight="1">
      <c r="B9" s="128"/>
      <c r="C9" s="129"/>
      <c r="D9" s="130"/>
      <c r="E9" s="137" t="s">
        <v>10</v>
      </c>
      <c r="F9" s="115" t="s">
        <v>11</v>
      </c>
      <c r="G9" s="115" t="s">
        <v>12</v>
      </c>
      <c r="H9" s="115" t="s">
        <v>13</v>
      </c>
      <c r="I9" s="116" t="s">
        <v>14</v>
      </c>
      <c r="K9" s="100" t="s">
        <v>10</v>
      </c>
      <c r="L9" s="92" t="s">
        <v>11</v>
      </c>
      <c r="M9" s="92" t="s">
        <v>12</v>
      </c>
      <c r="N9" s="92" t="s">
        <v>13</v>
      </c>
      <c r="O9" s="88" t="s">
        <v>14</v>
      </c>
      <c r="Q9" s="100" t="s">
        <v>10</v>
      </c>
      <c r="R9" s="92" t="s">
        <v>11</v>
      </c>
      <c r="S9" s="92" t="s">
        <v>12</v>
      </c>
      <c r="T9" s="92" t="s">
        <v>13</v>
      </c>
      <c r="U9" s="88" t="s">
        <v>14</v>
      </c>
      <c r="W9" s="100" t="s">
        <v>10</v>
      </c>
      <c r="X9" s="92" t="s">
        <v>11</v>
      </c>
      <c r="Y9" s="92" t="s">
        <v>12</v>
      </c>
      <c r="Z9" s="92" t="s">
        <v>13</v>
      </c>
      <c r="AA9" s="88" t="s">
        <v>14</v>
      </c>
      <c r="AC9" s="117" t="s">
        <v>10</v>
      </c>
      <c r="AD9" s="109" t="s">
        <v>11</v>
      </c>
      <c r="AE9" s="109" t="s">
        <v>12</v>
      </c>
      <c r="AF9" s="109" t="s">
        <v>13</v>
      </c>
      <c r="AG9" s="111" t="s">
        <v>14</v>
      </c>
      <c r="AI9" s="100" t="s">
        <v>10</v>
      </c>
      <c r="AJ9" s="92" t="s">
        <v>11</v>
      </c>
      <c r="AK9" s="92" t="s">
        <v>12</v>
      </c>
      <c r="AL9" s="92" t="s">
        <v>13</v>
      </c>
      <c r="AM9" s="88" t="s">
        <v>14</v>
      </c>
      <c r="AO9" s="100" t="s">
        <v>10</v>
      </c>
      <c r="AP9" s="92" t="s">
        <v>11</v>
      </c>
      <c r="AQ9" s="92" t="s">
        <v>12</v>
      </c>
      <c r="AR9" s="92" t="s">
        <v>13</v>
      </c>
      <c r="AS9" s="88" t="s">
        <v>14</v>
      </c>
    </row>
    <row r="10" spans="2:45" ht="19.5" customHeight="1" thickBot="1">
      <c r="B10" s="128"/>
      <c r="C10" s="129"/>
      <c r="D10" s="130"/>
      <c r="E10" s="137"/>
      <c r="F10" s="115"/>
      <c r="G10" s="115"/>
      <c r="H10" s="115"/>
      <c r="I10" s="116"/>
      <c r="K10" s="101"/>
      <c r="L10" s="102"/>
      <c r="M10" s="102"/>
      <c r="N10" s="102"/>
      <c r="O10" s="103"/>
      <c r="Q10" s="101"/>
      <c r="R10" s="102"/>
      <c r="S10" s="102"/>
      <c r="T10" s="102"/>
      <c r="U10" s="103"/>
      <c r="W10" s="101"/>
      <c r="X10" s="102"/>
      <c r="Y10" s="102"/>
      <c r="Z10" s="102"/>
      <c r="AA10" s="103"/>
      <c r="AC10" s="118"/>
      <c r="AD10" s="119"/>
      <c r="AE10" s="119"/>
      <c r="AF10" s="119"/>
      <c r="AG10" s="124"/>
      <c r="AI10" s="101"/>
      <c r="AJ10" s="102"/>
      <c r="AK10" s="102"/>
      <c r="AL10" s="102"/>
      <c r="AM10" s="103"/>
      <c r="AO10" s="101"/>
      <c r="AP10" s="102"/>
      <c r="AQ10" s="102"/>
      <c r="AR10" s="102"/>
      <c r="AS10" s="103"/>
    </row>
    <row r="11" spans="2:45" s="12" customFormat="1" ht="19.5" customHeight="1" thickBot="1">
      <c r="B11" s="131"/>
      <c r="C11" s="132"/>
      <c r="D11" s="133"/>
      <c r="E11" s="79">
        <v>2175</v>
      </c>
      <c r="F11" s="78">
        <v>11097</v>
      </c>
      <c r="G11" s="78">
        <v>289639133</v>
      </c>
      <c r="H11" s="78">
        <v>285588018</v>
      </c>
      <c r="I11" s="80">
        <v>120</v>
      </c>
      <c r="J11" s="10"/>
      <c r="K11" s="11">
        <v>2001</v>
      </c>
      <c r="L11" s="8">
        <v>11708</v>
      </c>
      <c r="M11" s="8">
        <v>281117751</v>
      </c>
      <c r="N11" s="8">
        <v>260461312</v>
      </c>
      <c r="O11" s="9">
        <v>120</v>
      </c>
      <c r="P11" s="10"/>
      <c r="Q11" s="11">
        <v>1917</v>
      </c>
      <c r="R11" s="8">
        <v>9747</v>
      </c>
      <c r="S11" s="8">
        <v>224186711</v>
      </c>
      <c r="T11" s="8">
        <v>215198595</v>
      </c>
      <c r="U11" s="9">
        <v>120</v>
      </c>
      <c r="V11" s="10"/>
      <c r="W11" s="11">
        <v>1911</v>
      </c>
      <c r="X11" s="8">
        <v>11698</v>
      </c>
      <c r="Y11" s="8">
        <v>268371555</v>
      </c>
      <c r="Z11" s="8">
        <v>250643964</v>
      </c>
      <c r="AA11" s="9">
        <v>120</v>
      </c>
      <c r="AB11" s="10"/>
      <c r="AC11" s="11">
        <v>1911</v>
      </c>
      <c r="AD11" s="8">
        <v>11802.48</v>
      </c>
      <c r="AE11" s="8">
        <v>276423760</v>
      </c>
      <c r="AF11" s="8">
        <v>263894242</v>
      </c>
      <c r="AG11" s="9">
        <v>120</v>
      </c>
      <c r="AH11" s="10"/>
      <c r="AI11" s="11">
        <v>1915</v>
      </c>
      <c r="AJ11" s="8">
        <v>12130.56</v>
      </c>
      <c r="AK11" s="8"/>
      <c r="AL11" s="8"/>
      <c r="AM11" s="9">
        <v>30</v>
      </c>
      <c r="AO11" s="11">
        <v>3941</v>
      </c>
      <c r="AP11" s="8">
        <v>12130.56</v>
      </c>
      <c r="AQ11" s="8"/>
      <c r="AR11" s="8"/>
      <c r="AS11" s="9"/>
    </row>
    <row r="12" spans="2:45" ht="19.5" customHeight="1" thickBot="1">
      <c r="B12" s="120" t="s">
        <v>15</v>
      </c>
      <c r="C12" s="121"/>
      <c r="D12" s="122"/>
      <c r="E12" s="123" t="s">
        <v>16</v>
      </c>
      <c r="F12" s="115" t="s">
        <v>17</v>
      </c>
      <c r="G12" s="115" t="s">
        <v>18</v>
      </c>
      <c r="H12" s="115" t="s">
        <v>19</v>
      </c>
      <c r="I12" s="116" t="s">
        <v>20</v>
      </c>
      <c r="K12" s="90" t="s">
        <v>16</v>
      </c>
      <c r="L12" s="92" t="s">
        <v>17</v>
      </c>
      <c r="M12" s="92" t="s">
        <v>18</v>
      </c>
      <c r="N12" s="92" t="s">
        <v>19</v>
      </c>
      <c r="O12" s="88" t="s">
        <v>20</v>
      </c>
      <c r="Q12" s="90" t="s">
        <v>16</v>
      </c>
      <c r="R12" s="92" t="s">
        <v>17</v>
      </c>
      <c r="S12" s="92" t="s">
        <v>18</v>
      </c>
      <c r="T12" s="92" t="s">
        <v>19</v>
      </c>
      <c r="U12" s="88" t="s">
        <v>20</v>
      </c>
      <c r="W12" s="90" t="s">
        <v>16</v>
      </c>
      <c r="X12" s="92" t="s">
        <v>17</v>
      </c>
      <c r="Y12" s="92" t="s">
        <v>18</v>
      </c>
      <c r="Z12" s="92" t="s">
        <v>19</v>
      </c>
      <c r="AA12" s="88" t="s">
        <v>20</v>
      </c>
      <c r="AC12" s="113" t="s">
        <v>16</v>
      </c>
      <c r="AD12" s="109" t="s">
        <v>17</v>
      </c>
      <c r="AE12" s="109" t="s">
        <v>18</v>
      </c>
      <c r="AF12" s="109" t="s">
        <v>19</v>
      </c>
      <c r="AG12" s="111" t="s">
        <v>20</v>
      </c>
      <c r="AI12" s="90" t="s">
        <v>16</v>
      </c>
      <c r="AJ12" s="92" t="s">
        <v>17</v>
      </c>
      <c r="AK12" s="92" t="s">
        <v>18</v>
      </c>
      <c r="AL12" s="92" t="s">
        <v>19</v>
      </c>
      <c r="AM12" s="88" t="s">
        <v>20</v>
      </c>
      <c r="AO12" s="90" t="s">
        <v>16</v>
      </c>
      <c r="AP12" s="92" t="s">
        <v>17</v>
      </c>
      <c r="AQ12" s="92" t="s">
        <v>18</v>
      </c>
      <c r="AR12" s="92" t="s">
        <v>19</v>
      </c>
      <c r="AS12" s="88" t="s">
        <v>20</v>
      </c>
    </row>
    <row r="13" spans="2:45" s="22" customFormat="1" ht="19.5" customHeight="1" thickBot="1">
      <c r="B13" s="52" t="s">
        <v>21</v>
      </c>
      <c r="C13" s="53" t="s">
        <v>22</v>
      </c>
      <c r="D13" s="77" t="s">
        <v>23</v>
      </c>
      <c r="E13" s="123"/>
      <c r="F13" s="115"/>
      <c r="G13" s="115"/>
      <c r="H13" s="115"/>
      <c r="I13" s="116"/>
      <c r="K13" s="91"/>
      <c r="L13" s="93"/>
      <c r="M13" s="93"/>
      <c r="N13" s="93"/>
      <c r="O13" s="89"/>
      <c r="Q13" s="91"/>
      <c r="R13" s="93"/>
      <c r="S13" s="93"/>
      <c r="T13" s="93"/>
      <c r="U13" s="89"/>
      <c r="W13" s="91"/>
      <c r="X13" s="93"/>
      <c r="Y13" s="93"/>
      <c r="Z13" s="93"/>
      <c r="AA13" s="89"/>
      <c r="AC13" s="114"/>
      <c r="AD13" s="110"/>
      <c r="AE13" s="110"/>
      <c r="AF13" s="110"/>
      <c r="AG13" s="112"/>
      <c r="AI13" s="91"/>
      <c r="AJ13" s="93"/>
      <c r="AK13" s="93"/>
      <c r="AL13" s="93"/>
      <c r="AM13" s="89"/>
      <c r="AO13" s="91"/>
      <c r="AP13" s="93"/>
      <c r="AQ13" s="93"/>
      <c r="AR13" s="93"/>
      <c r="AS13" s="89"/>
    </row>
    <row r="14" spans="2:45" s="22" customFormat="1" ht="13.8" thickBot="1">
      <c r="B14" s="107" t="s">
        <v>24</v>
      </c>
      <c r="C14" s="107" t="s">
        <v>25</v>
      </c>
      <c r="D14" s="67" t="s">
        <v>26</v>
      </c>
      <c r="E14" s="79" t="s">
        <v>27</v>
      </c>
      <c r="F14" s="29">
        <v>396</v>
      </c>
      <c r="G14" s="63">
        <v>13227.182382208777</v>
      </c>
      <c r="H14" s="29">
        <f>F14/$E$11</f>
        <v>0.18206896551724139</v>
      </c>
      <c r="I14" s="81">
        <f>F14*G14</f>
        <v>5237964.2233546758</v>
      </c>
      <c r="K14" s="79" t="s">
        <v>27</v>
      </c>
      <c r="L14" s="29">
        <v>146</v>
      </c>
      <c r="M14" s="29">
        <v>17331.750873641548</v>
      </c>
      <c r="N14" s="29">
        <f>L14/$K$11</f>
        <v>7.2963518240879557E-2</v>
      </c>
      <c r="O14" s="81">
        <f>L14*M14</f>
        <v>2530435.627551666</v>
      </c>
      <c r="Q14" s="79" t="s">
        <v>27</v>
      </c>
      <c r="R14" s="29">
        <v>408</v>
      </c>
      <c r="S14" s="29">
        <v>16996.019854761202</v>
      </c>
      <c r="T14" s="29">
        <f>R14/$Q$11</f>
        <v>0.21283255086071987</v>
      </c>
      <c r="U14" s="81">
        <f>R14*S14</f>
        <v>6934376.1007425701</v>
      </c>
      <c r="W14" s="79" t="s">
        <v>27</v>
      </c>
      <c r="X14" s="29">
        <v>396</v>
      </c>
      <c r="Y14" s="29">
        <v>15213.068657075923</v>
      </c>
      <c r="Z14" s="19">
        <f>X14/$W$11</f>
        <v>0.20722135007849293</v>
      </c>
      <c r="AA14" s="81">
        <f>X14*Y14</f>
        <v>6024375.1882020654</v>
      </c>
      <c r="AC14" s="79" t="s">
        <v>27</v>
      </c>
      <c r="AD14" s="29">
        <v>303</v>
      </c>
      <c r="AE14" s="29">
        <v>18683.729309583367</v>
      </c>
      <c r="AF14" s="19">
        <f>AD14/$AC$11</f>
        <v>0.15855572998430142</v>
      </c>
      <c r="AG14" s="81">
        <f>AD14*AE14</f>
        <v>5661169.9808037598</v>
      </c>
      <c r="AI14" s="79" t="s">
        <v>27</v>
      </c>
      <c r="AJ14" s="29">
        <v>384</v>
      </c>
      <c r="AK14" s="29">
        <v>7337.1490868915243</v>
      </c>
      <c r="AL14" s="19">
        <f>AJ14/$AI$11</f>
        <v>0.20052219321148826</v>
      </c>
      <c r="AM14" s="81">
        <f>AJ14*AK14</f>
        <v>2817465.2493663453</v>
      </c>
      <c r="AO14" s="79" t="s">
        <v>27</v>
      </c>
      <c r="AP14" s="29">
        <v>384</v>
      </c>
      <c r="AQ14" s="29">
        <v>7337.1490868915243</v>
      </c>
      <c r="AR14" s="19">
        <f>AP14/$AI$11</f>
        <v>0.20052219321148826</v>
      </c>
      <c r="AS14" s="81">
        <f>AP14*AQ14</f>
        <v>2817465.2493663453</v>
      </c>
    </row>
    <row r="15" spans="2:45" s="22" customFormat="1" ht="13.8" thickBot="1">
      <c r="B15" s="105"/>
      <c r="C15" s="105"/>
      <c r="D15" s="68" t="s">
        <v>28</v>
      </c>
      <c r="E15" s="82"/>
      <c r="F15" s="29"/>
      <c r="G15" s="63"/>
      <c r="H15" s="29">
        <f t="shared" ref="H15:H78" si="0">F15/$E$11</f>
        <v>0</v>
      </c>
      <c r="I15" s="81">
        <f t="shared" ref="I15:I78" si="1">F15*G15</f>
        <v>0</v>
      </c>
      <c r="K15" s="82"/>
      <c r="L15" s="29"/>
      <c r="M15" s="29"/>
      <c r="N15" s="29">
        <f t="shared" ref="N15:N78" si="2">L15/$K$11</f>
        <v>0</v>
      </c>
      <c r="O15" s="81">
        <f t="shared" ref="O15:O78" si="3">L15*M15</f>
        <v>0</v>
      </c>
      <c r="Q15" s="82"/>
      <c r="R15" s="29"/>
      <c r="S15" s="29"/>
      <c r="T15" s="29">
        <f t="shared" ref="T15:T78" si="4">R15/$Q$11</f>
        <v>0</v>
      </c>
      <c r="U15" s="81">
        <f t="shared" ref="U15:U78" si="5">R15*S15</f>
        <v>0</v>
      </c>
      <c r="W15" s="82"/>
      <c r="X15" s="29"/>
      <c r="Y15" s="29"/>
      <c r="Z15" s="19">
        <f t="shared" ref="Z15:Z78" si="6">X15/$W$11</f>
        <v>0</v>
      </c>
      <c r="AA15" s="81">
        <f t="shared" ref="AA15:AA78" si="7">X15*Y15</f>
        <v>0</v>
      </c>
      <c r="AC15" s="82"/>
      <c r="AD15" s="29"/>
      <c r="AE15" s="29"/>
      <c r="AF15" s="19">
        <f t="shared" ref="AF15:AF78" si="8">AD15/$AC$11</f>
        <v>0</v>
      </c>
      <c r="AG15" s="81">
        <f t="shared" ref="AG15:AG78" si="9">AD15*AE15</f>
        <v>0</v>
      </c>
      <c r="AI15" s="82"/>
      <c r="AJ15" s="29"/>
      <c r="AK15" s="29"/>
      <c r="AL15" s="19">
        <f t="shared" ref="AL15:AL78" si="10">AJ15/$AI$11</f>
        <v>0</v>
      </c>
      <c r="AM15" s="81">
        <f t="shared" ref="AM15:AM78" si="11">AJ15*AK15</f>
        <v>0</v>
      </c>
      <c r="AO15" s="82"/>
      <c r="AP15" s="29"/>
      <c r="AQ15" s="29"/>
      <c r="AR15" s="19">
        <f t="shared" ref="AR15:AR24" si="12">AP15/$AI$11</f>
        <v>0</v>
      </c>
      <c r="AS15" s="81">
        <f t="shared" ref="AS15:AS78" si="13">AP15*AQ15</f>
        <v>0</v>
      </c>
    </row>
    <row r="16" spans="2:45" s="22" customFormat="1" ht="13.8" thickBot="1">
      <c r="B16" s="105"/>
      <c r="C16" s="105"/>
      <c r="D16" s="68" t="s">
        <v>29</v>
      </c>
      <c r="E16" s="82"/>
      <c r="F16" s="29"/>
      <c r="G16" s="63" t="s">
        <v>30</v>
      </c>
      <c r="H16" s="29">
        <f t="shared" si="0"/>
        <v>0</v>
      </c>
      <c r="I16" s="81"/>
      <c r="K16" s="82"/>
      <c r="L16" s="29"/>
      <c r="M16" s="29"/>
      <c r="N16" s="29">
        <f t="shared" si="2"/>
        <v>0</v>
      </c>
      <c r="O16" s="81">
        <f t="shared" si="3"/>
        <v>0</v>
      </c>
      <c r="Q16" s="82"/>
      <c r="R16" s="29"/>
      <c r="S16" s="29"/>
      <c r="T16" s="29">
        <f t="shared" si="4"/>
        <v>0</v>
      </c>
      <c r="U16" s="81">
        <f t="shared" si="5"/>
        <v>0</v>
      </c>
      <c r="W16" s="82"/>
      <c r="X16" s="29"/>
      <c r="Y16" s="29"/>
      <c r="Z16" s="19">
        <f t="shared" si="6"/>
        <v>0</v>
      </c>
      <c r="AA16" s="81">
        <f t="shared" si="7"/>
        <v>0</v>
      </c>
      <c r="AC16" s="82"/>
      <c r="AD16" s="29"/>
      <c r="AE16" s="29"/>
      <c r="AF16" s="19">
        <f t="shared" si="8"/>
        <v>0</v>
      </c>
      <c r="AG16" s="81">
        <f t="shared" si="9"/>
        <v>0</v>
      </c>
      <c r="AI16" s="82"/>
      <c r="AJ16" s="29"/>
      <c r="AK16" s="29"/>
      <c r="AL16" s="19">
        <f t="shared" si="10"/>
        <v>0</v>
      </c>
      <c r="AM16" s="81">
        <f t="shared" si="11"/>
        <v>0</v>
      </c>
      <c r="AO16" s="82"/>
      <c r="AP16" s="29"/>
      <c r="AQ16" s="29"/>
      <c r="AR16" s="19">
        <f t="shared" si="12"/>
        <v>0</v>
      </c>
      <c r="AS16" s="81">
        <f t="shared" si="13"/>
        <v>0</v>
      </c>
    </row>
    <row r="17" spans="2:45" s="22" customFormat="1" ht="13.8" thickBot="1">
      <c r="B17" s="105"/>
      <c r="C17" s="105"/>
      <c r="D17" s="68" t="s">
        <v>31</v>
      </c>
      <c r="E17" s="82"/>
      <c r="F17" s="29"/>
      <c r="G17" s="63"/>
      <c r="H17" s="29">
        <f t="shared" si="0"/>
        <v>0</v>
      </c>
      <c r="I17" s="81">
        <f t="shared" si="1"/>
        <v>0</v>
      </c>
      <c r="K17" s="82"/>
      <c r="L17" s="29"/>
      <c r="M17" s="29"/>
      <c r="N17" s="29">
        <f t="shared" si="2"/>
        <v>0</v>
      </c>
      <c r="O17" s="81">
        <f t="shared" si="3"/>
        <v>0</v>
      </c>
      <c r="Q17" s="82"/>
      <c r="R17" s="29"/>
      <c r="S17" s="29"/>
      <c r="T17" s="29">
        <f t="shared" si="4"/>
        <v>0</v>
      </c>
      <c r="U17" s="81">
        <f t="shared" si="5"/>
        <v>0</v>
      </c>
      <c r="W17" s="82"/>
      <c r="X17" s="29"/>
      <c r="Y17" s="29"/>
      <c r="Z17" s="19">
        <f t="shared" si="6"/>
        <v>0</v>
      </c>
      <c r="AA17" s="81">
        <f t="shared" si="7"/>
        <v>0</v>
      </c>
      <c r="AC17" s="82"/>
      <c r="AD17" s="29"/>
      <c r="AE17" s="29"/>
      <c r="AF17" s="19">
        <f t="shared" si="8"/>
        <v>0</v>
      </c>
      <c r="AG17" s="81">
        <f t="shared" si="9"/>
        <v>0</v>
      </c>
      <c r="AI17" s="82"/>
      <c r="AJ17" s="29"/>
      <c r="AK17" s="29"/>
      <c r="AL17" s="19">
        <f t="shared" si="10"/>
        <v>0</v>
      </c>
      <c r="AM17" s="81">
        <f t="shared" si="11"/>
        <v>0</v>
      </c>
      <c r="AO17" s="82"/>
      <c r="AP17" s="29"/>
      <c r="AQ17" s="29"/>
      <c r="AR17" s="19">
        <f t="shared" si="12"/>
        <v>0</v>
      </c>
      <c r="AS17" s="81">
        <f t="shared" si="13"/>
        <v>0</v>
      </c>
    </row>
    <row r="18" spans="2:45" s="22" customFormat="1" ht="13.8" thickBot="1">
      <c r="B18" s="105"/>
      <c r="C18" s="106"/>
      <c r="D18" s="68" t="s">
        <v>32</v>
      </c>
      <c r="E18" s="79" t="s">
        <v>27</v>
      </c>
      <c r="F18" s="29">
        <v>354</v>
      </c>
      <c r="G18" s="63">
        <v>13227.182382208777</v>
      </c>
      <c r="H18" s="29">
        <f t="shared" si="0"/>
        <v>0.16275862068965516</v>
      </c>
      <c r="I18" s="81">
        <f t="shared" si="1"/>
        <v>4682422.5633019069</v>
      </c>
      <c r="K18" s="79" t="s">
        <v>27</v>
      </c>
      <c r="L18" s="29">
        <v>312</v>
      </c>
      <c r="M18" s="29">
        <v>17331.750873641548</v>
      </c>
      <c r="N18" s="29">
        <f t="shared" si="2"/>
        <v>0.15592203898050974</v>
      </c>
      <c r="O18" s="81">
        <f t="shared" si="3"/>
        <v>5407506.2725761626</v>
      </c>
      <c r="Q18" s="79" t="s">
        <v>27</v>
      </c>
      <c r="R18" s="29">
        <v>269</v>
      </c>
      <c r="S18" s="29">
        <v>16996.019854761198</v>
      </c>
      <c r="T18" s="29">
        <f t="shared" si="4"/>
        <v>0.14032342201356285</v>
      </c>
      <c r="U18" s="81">
        <f t="shared" si="5"/>
        <v>4571929.3409307627</v>
      </c>
      <c r="W18" s="79" t="s">
        <v>27</v>
      </c>
      <c r="X18" s="29">
        <v>354</v>
      </c>
      <c r="Y18" s="29">
        <v>15213.068657075924</v>
      </c>
      <c r="Z18" s="19">
        <f t="shared" si="6"/>
        <v>0.18524332810047095</v>
      </c>
      <c r="AA18" s="81">
        <f t="shared" si="7"/>
        <v>5385426.3046048768</v>
      </c>
      <c r="AC18" s="79" t="s">
        <v>27</v>
      </c>
      <c r="AD18" s="29">
        <v>308</v>
      </c>
      <c r="AE18" s="29">
        <v>18683.729309583367</v>
      </c>
      <c r="AF18" s="19">
        <f t="shared" si="8"/>
        <v>0.16117216117216118</v>
      </c>
      <c r="AG18" s="81">
        <f t="shared" si="9"/>
        <v>5754588.627351677</v>
      </c>
      <c r="AI18" s="79" t="s">
        <v>27</v>
      </c>
      <c r="AJ18" s="29">
        <v>1259</v>
      </c>
      <c r="AK18" s="29">
        <v>7337.1490868915253</v>
      </c>
      <c r="AL18" s="19">
        <f t="shared" si="10"/>
        <v>0.65744125326370761</v>
      </c>
      <c r="AM18" s="81">
        <f t="shared" si="11"/>
        <v>9237470.7003964297</v>
      </c>
      <c r="AO18" s="79" t="s">
        <v>27</v>
      </c>
      <c r="AP18" s="29">
        <v>1259</v>
      </c>
      <c r="AQ18" s="29">
        <v>7337.1490868915253</v>
      </c>
      <c r="AR18" s="19">
        <f t="shared" si="12"/>
        <v>0.65744125326370761</v>
      </c>
      <c r="AS18" s="81">
        <f t="shared" si="13"/>
        <v>9237470.7003964297</v>
      </c>
    </row>
    <row r="19" spans="2:45" s="22" customFormat="1" ht="13.8" thickBot="1">
      <c r="B19" s="105"/>
      <c r="C19" s="104" t="s">
        <v>33</v>
      </c>
      <c r="D19" s="68" t="s">
        <v>34</v>
      </c>
      <c r="E19" s="79" t="s">
        <v>27</v>
      </c>
      <c r="F19" s="29">
        <v>69</v>
      </c>
      <c r="G19" s="63">
        <v>9773.4838034868044</v>
      </c>
      <c r="H19" s="29">
        <f t="shared" si="0"/>
        <v>3.1724137931034485E-2</v>
      </c>
      <c r="I19" s="81">
        <f t="shared" si="1"/>
        <v>674370.38244058948</v>
      </c>
      <c r="K19" s="79" t="s">
        <v>27</v>
      </c>
      <c r="L19" s="29">
        <v>19</v>
      </c>
      <c r="M19" s="29">
        <v>11895.253572954578</v>
      </c>
      <c r="N19" s="29">
        <f t="shared" si="2"/>
        <v>9.4952523738130942E-3</v>
      </c>
      <c r="O19" s="81">
        <f t="shared" si="3"/>
        <v>226009.817886137</v>
      </c>
      <c r="Q19" s="79" t="s">
        <v>27</v>
      </c>
      <c r="R19" s="29">
        <v>37</v>
      </c>
      <c r="S19" s="29">
        <v>13500.165704122739</v>
      </c>
      <c r="T19" s="29">
        <f t="shared" si="4"/>
        <v>1.9300991131977047E-2</v>
      </c>
      <c r="U19" s="81">
        <f t="shared" si="5"/>
        <v>499506.13105254137</v>
      </c>
      <c r="W19" s="79" t="s">
        <v>27</v>
      </c>
      <c r="X19" s="29">
        <v>69</v>
      </c>
      <c r="Y19" s="29">
        <v>9917.4017178957565</v>
      </c>
      <c r="Z19" s="19">
        <f t="shared" si="6"/>
        <v>3.6106750392464679E-2</v>
      </c>
      <c r="AA19" s="81">
        <f t="shared" si="7"/>
        <v>684300.71853480721</v>
      </c>
      <c r="AC19" s="79" t="s">
        <v>27</v>
      </c>
      <c r="AD19" s="29">
        <v>102</v>
      </c>
      <c r="AE19" s="29">
        <v>14725.972004081748</v>
      </c>
      <c r="AF19" s="19">
        <f t="shared" si="8"/>
        <v>5.3375196232339092E-2</v>
      </c>
      <c r="AG19" s="81">
        <f t="shared" si="9"/>
        <v>1502049.1444163383</v>
      </c>
      <c r="AI19" s="79" t="s">
        <v>27</v>
      </c>
      <c r="AJ19" s="29">
        <v>169</v>
      </c>
      <c r="AK19" s="29">
        <v>11321.744159947411</v>
      </c>
      <c r="AL19" s="19">
        <f t="shared" si="10"/>
        <v>8.8250652741514363E-2</v>
      </c>
      <c r="AM19" s="81">
        <f t="shared" si="11"/>
        <v>1913374.7630311125</v>
      </c>
      <c r="AO19" s="79" t="s">
        <v>27</v>
      </c>
      <c r="AP19" s="29">
        <v>169</v>
      </c>
      <c r="AQ19" s="29">
        <v>11321.744159947411</v>
      </c>
      <c r="AR19" s="19">
        <f t="shared" si="12"/>
        <v>8.8250652741514363E-2</v>
      </c>
      <c r="AS19" s="81">
        <f t="shared" si="13"/>
        <v>1913374.7630311125</v>
      </c>
    </row>
    <row r="20" spans="2:45" s="22" customFormat="1" ht="13.8" thickBot="1">
      <c r="B20" s="105"/>
      <c r="C20" s="105"/>
      <c r="D20" s="68" t="s">
        <v>35</v>
      </c>
      <c r="E20" s="79" t="s">
        <v>27</v>
      </c>
      <c r="F20" s="29">
        <v>273</v>
      </c>
      <c r="G20" s="63">
        <v>9773.4838034868044</v>
      </c>
      <c r="H20" s="29">
        <f t="shared" si="0"/>
        <v>0.12551724137931033</v>
      </c>
      <c r="I20" s="81">
        <f t="shared" si="1"/>
        <v>2668161.0783518977</v>
      </c>
      <c r="K20" s="79" t="s">
        <v>27</v>
      </c>
      <c r="L20" s="29">
        <v>239</v>
      </c>
      <c r="M20" s="29">
        <v>11895.253572954578</v>
      </c>
      <c r="N20" s="29">
        <f t="shared" si="2"/>
        <v>0.11944027986006997</v>
      </c>
      <c r="O20" s="81">
        <f t="shared" si="3"/>
        <v>2842965.6039361442</v>
      </c>
      <c r="Q20" s="79" t="s">
        <v>27</v>
      </c>
      <c r="R20" s="29">
        <v>159</v>
      </c>
      <c r="S20" s="29">
        <v>13500.165704122739</v>
      </c>
      <c r="T20" s="29">
        <f t="shared" si="4"/>
        <v>8.2942097026604072E-2</v>
      </c>
      <c r="U20" s="81">
        <f t="shared" si="5"/>
        <v>2146526.3469555154</v>
      </c>
      <c r="W20" s="79" t="s">
        <v>27</v>
      </c>
      <c r="X20" s="29">
        <v>273</v>
      </c>
      <c r="Y20" s="29">
        <v>9917.4017178957565</v>
      </c>
      <c r="Z20" s="19">
        <f t="shared" si="6"/>
        <v>0.14285714285714285</v>
      </c>
      <c r="AA20" s="81">
        <f t="shared" si="7"/>
        <v>2707450.6689855414</v>
      </c>
      <c r="AC20" s="79" t="s">
        <v>27</v>
      </c>
      <c r="AD20" s="29">
        <v>128</v>
      </c>
      <c r="AE20" s="29">
        <v>14725.972004081748</v>
      </c>
      <c r="AF20" s="19">
        <f t="shared" si="8"/>
        <v>6.6980638409209842E-2</v>
      </c>
      <c r="AG20" s="81">
        <f t="shared" si="9"/>
        <v>1884924.4165224638</v>
      </c>
      <c r="AI20" s="79" t="s">
        <v>27</v>
      </c>
      <c r="AJ20" s="29">
        <v>130</v>
      </c>
      <c r="AK20" s="29">
        <v>11321.744159947411</v>
      </c>
      <c r="AL20" s="19">
        <f t="shared" si="10"/>
        <v>6.7885117493472591E-2</v>
      </c>
      <c r="AM20" s="81">
        <f t="shared" si="11"/>
        <v>1471826.7407931634</v>
      </c>
      <c r="AO20" s="79" t="s">
        <v>27</v>
      </c>
      <c r="AP20" s="29">
        <v>130</v>
      </c>
      <c r="AQ20" s="29">
        <v>11321.744159947411</v>
      </c>
      <c r="AR20" s="19">
        <f t="shared" si="12"/>
        <v>6.7885117493472591E-2</v>
      </c>
      <c r="AS20" s="81">
        <f t="shared" si="13"/>
        <v>1471826.7407931634</v>
      </c>
    </row>
    <row r="21" spans="2:45" s="22" customFormat="1" ht="13.8" thickBot="1">
      <c r="B21" s="106"/>
      <c r="C21" s="106"/>
      <c r="D21" s="68" t="s">
        <v>36</v>
      </c>
      <c r="E21" s="79" t="s">
        <v>27</v>
      </c>
      <c r="F21" s="29">
        <v>9</v>
      </c>
      <c r="G21" s="63">
        <v>9773.4838034868026</v>
      </c>
      <c r="H21" s="29">
        <f t="shared" si="0"/>
        <v>4.1379310344827587E-3</v>
      </c>
      <c r="I21" s="81">
        <f t="shared" si="1"/>
        <v>87961.354231381221</v>
      </c>
      <c r="K21" s="79" t="s">
        <v>27</v>
      </c>
      <c r="L21" s="29">
        <v>8</v>
      </c>
      <c r="M21" s="29">
        <v>11895.25357295458</v>
      </c>
      <c r="N21" s="29">
        <f t="shared" si="2"/>
        <v>3.9980009995002497E-3</v>
      </c>
      <c r="O21" s="81">
        <f t="shared" si="3"/>
        <v>95162.028583636638</v>
      </c>
      <c r="Q21" s="79" t="s">
        <v>27</v>
      </c>
      <c r="R21" s="29">
        <v>2</v>
      </c>
      <c r="S21" s="29">
        <v>13500.165704122739</v>
      </c>
      <c r="T21" s="29">
        <f t="shared" si="4"/>
        <v>1.0432968179447052E-3</v>
      </c>
      <c r="U21" s="81">
        <f t="shared" si="5"/>
        <v>27000.331408245478</v>
      </c>
      <c r="W21" s="79" t="s">
        <v>27</v>
      </c>
      <c r="X21" s="29">
        <v>9</v>
      </c>
      <c r="Y21" s="29">
        <v>9917.4017178957565</v>
      </c>
      <c r="Z21" s="19">
        <f t="shared" si="6"/>
        <v>4.7095761381475663E-3</v>
      </c>
      <c r="AA21" s="81">
        <f t="shared" si="7"/>
        <v>89256.61546106181</v>
      </c>
      <c r="AC21" s="79" t="s">
        <v>27</v>
      </c>
      <c r="AD21" s="29">
        <v>4</v>
      </c>
      <c r="AE21" s="29">
        <v>14725.972004081748</v>
      </c>
      <c r="AF21" s="19">
        <f t="shared" si="8"/>
        <v>2.0931449502878076E-3</v>
      </c>
      <c r="AG21" s="81">
        <f t="shared" si="9"/>
        <v>58903.888016326993</v>
      </c>
      <c r="AI21" s="79" t="s">
        <v>27</v>
      </c>
      <c r="AJ21" s="29">
        <v>6</v>
      </c>
      <c r="AK21" s="29">
        <v>11321.744159947411</v>
      </c>
      <c r="AL21" s="19">
        <f t="shared" si="10"/>
        <v>3.133159268929504E-3</v>
      </c>
      <c r="AM21" s="81">
        <f t="shared" si="11"/>
        <v>67930.464959684468</v>
      </c>
      <c r="AO21" s="79" t="s">
        <v>27</v>
      </c>
      <c r="AP21" s="29">
        <v>6</v>
      </c>
      <c r="AQ21" s="29">
        <v>11321.744159947411</v>
      </c>
      <c r="AR21" s="19">
        <f t="shared" si="12"/>
        <v>3.133159268929504E-3</v>
      </c>
      <c r="AS21" s="81">
        <f t="shared" si="13"/>
        <v>67930.464959684468</v>
      </c>
    </row>
    <row r="22" spans="2:45" s="22" customFormat="1" ht="13.8" thickBot="1">
      <c r="B22" s="104" t="s">
        <v>37</v>
      </c>
      <c r="C22" s="104" t="s">
        <v>38</v>
      </c>
      <c r="D22" s="68" t="s">
        <v>39</v>
      </c>
      <c r="E22" s="79" t="s">
        <v>27</v>
      </c>
      <c r="F22" s="29">
        <v>1208</v>
      </c>
      <c r="G22" s="63">
        <v>87753.964659186371</v>
      </c>
      <c r="H22" s="29">
        <f t="shared" si="0"/>
        <v>0.55540229885057468</v>
      </c>
      <c r="I22" s="81">
        <f t="shared" si="1"/>
        <v>106006789.30829714</v>
      </c>
      <c r="K22" s="79" t="s">
        <v>27</v>
      </c>
      <c r="L22" s="29">
        <v>1810</v>
      </c>
      <c r="M22" s="29">
        <v>65983.914054699533</v>
      </c>
      <c r="N22" s="29">
        <f t="shared" si="2"/>
        <v>0.90454772613693157</v>
      </c>
      <c r="O22" s="81">
        <f t="shared" si="3"/>
        <v>119430884.43900615</v>
      </c>
      <c r="Q22" s="79" t="s">
        <v>27</v>
      </c>
      <c r="R22" s="29">
        <v>941</v>
      </c>
      <c r="S22" s="29">
        <v>141372.77560889005</v>
      </c>
      <c r="T22" s="29">
        <f t="shared" si="4"/>
        <v>0.49087115284298383</v>
      </c>
      <c r="U22" s="81">
        <f t="shared" si="5"/>
        <v>133031781.84796554</v>
      </c>
      <c r="W22" s="79" t="s">
        <v>27</v>
      </c>
      <c r="X22" s="29">
        <v>1208</v>
      </c>
      <c r="Y22" s="29">
        <v>103367.21079732582</v>
      </c>
      <c r="Z22" s="19">
        <f t="shared" si="6"/>
        <v>0.6321297749869178</v>
      </c>
      <c r="AA22" s="81">
        <f t="shared" si="7"/>
        <v>124867590.6431696</v>
      </c>
      <c r="AC22" s="79" t="s">
        <v>27</v>
      </c>
      <c r="AD22" s="29">
        <v>1275</v>
      </c>
      <c r="AE22" s="29">
        <v>135840.0701142152</v>
      </c>
      <c r="AF22" s="19">
        <f t="shared" si="8"/>
        <v>0.66718995290423866</v>
      </c>
      <c r="AG22" s="81">
        <f t="shared" si="9"/>
        <v>173196089.39562437</v>
      </c>
      <c r="AI22" s="79" t="s">
        <v>27</v>
      </c>
      <c r="AJ22" s="29">
        <v>1159</v>
      </c>
      <c r="AK22" s="29">
        <v>173279.86746184336</v>
      </c>
      <c r="AL22" s="19">
        <f t="shared" si="10"/>
        <v>0.60522193211488251</v>
      </c>
      <c r="AM22" s="81">
        <f t="shared" si="11"/>
        <v>200831366.38827646</v>
      </c>
      <c r="AO22" s="79" t="s">
        <v>27</v>
      </c>
      <c r="AP22" s="29">
        <v>1159</v>
      </c>
      <c r="AQ22" s="29">
        <v>173279.86746184336</v>
      </c>
      <c r="AR22" s="19">
        <f t="shared" si="12"/>
        <v>0.60522193211488251</v>
      </c>
      <c r="AS22" s="81">
        <f t="shared" si="13"/>
        <v>200831366.38827646</v>
      </c>
    </row>
    <row r="23" spans="2:45" s="22" customFormat="1" ht="13.8" thickBot="1">
      <c r="B23" s="105"/>
      <c r="C23" s="105"/>
      <c r="D23" s="68" t="s">
        <v>40</v>
      </c>
      <c r="E23" s="79" t="s">
        <v>27</v>
      </c>
      <c r="F23" s="29">
        <v>3989</v>
      </c>
      <c r="G23" s="63">
        <v>87753.964659186342</v>
      </c>
      <c r="H23" s="29">
        <f t="shared" si="0"/>
        <v>1.8340229885057471</v>
      </c>
      <c r="I23" s="81">
        <f t="shared" si="1"/>
        <v>350050565.02549434</v>
      </c>
      <c r="K23" s="79" t="s">
        <v>27</v>
      </c>
      <c r="L23" s="29">
        <v>3408</v>
      </c>
      <c r="M23" s="29">
        <v>65983.914054699533</v>
      </c>
      <c r="N23" s="29">
        <f t="shared" si="2"/>
        <v>1.7031484257871063</v>
      </c>
      <c r="O23" s="81">
        <f t="shared" si="3"/>
        <v>224873179.098416</v>
      </c>
      <c r="Q23" s="79" t="s">
        <v>27</v>
      </c>
      <c r="R23" s="29">
        <v>1717</v>
      </c>
      <c r="S23" s="29">
        <v>141372.77560889005</v>
      </c>
      <c r="T23" s="29">
        <f t="shared" si="4"/>
        <v>0.89567031820552945</v>
      </c>
      <c r="U23" s="81">
        <f t="shared" si="5"/>
        <v>242737055.72046423</v>
      </c>
      <c r="W23" s="79" t="s">
        <v>27</v>
      </c>
      <c r="X23" s="29"/>
      <c r="Y23" s="29">
        <v>103367.21079732582</v>
      </c>
      <c r="Z23" s="19">
        <f t="shared" si="6"/>
        <v>0</v>
      </c>
      <c r="AA23" s="81">
        <f t="shared" si="7"/>
        <v>0</v>
      </c>
      <c r="AC23" s="79" t="s">
        <v>27</v>
      </c>
      <c r="AD23" s="29">
        <v>2275</v>
      </c>
      <c r="AE23" s="29">
        <v>135840.0701142152</v>
      </c>
      <c r="AF23" s="19">
        <f t="shared" si="8"/>
        <v>1.1904761904761905</v>
      </c>
      <c r="AG23" s="81">
        <f t="shared" si="9"/>
        <v>309036159.50983959</v>
      </c>
      <c r="AI23" s="79" t="s">
        <v>27</v>
      </c>
      <c r="AJ23" s="29">
        <v>1408</v>
      </c>
      <c r="AK23" s="29">
        <v>173279.86746184336</v>
      </c>
      <c r="AL23" s="19">
        <f t="shared" si="10"/>
        <v>0.73524804177545688</v>
      </c>
      <c r="AM23" s="81">
        <f t="shared" si="11"/>
        <v>243978053.38627544</v>
      </c>
      <c r="AO23" s="79" t="s">
        <v>27</v>
      </c>
      <c r="AP23" s="29">
        <v>1408</v>
      </c>
      <c r="AQ23" s="29">
        <v>173279.86746184336</v>
      </c>
      <c r="AR23" s="19">
        <f t="shared" si="12"/>
        <v>0.73524804177545688</v>
      </c>
      <c r="AS23" s="81">
        <f t="shared" si="13"/>
        <v>243978053.38627544</v>
      </c>
    </row>
    <row r="24" spans="2:45" s="22" customFormat="1" ht="13.8" thickBot="1">
      <c r="B24" s="105"/>
      <c r="C24" s="105"/>
      <c r="D24" s="68" t="s">
        <v>41</v>
      </c>
      <c r="E24" s="79" t="s">
        <v>27</v>
      </c>
      <c r="F24" s="29">
        <v>1391</v>
      </c>
      <c r="G24" s="63">
        <v>87753.964659186357</v>
      </c>
      <c r="H24" s="29">
        <f t="shared" si="0"/>
        <v>0.63954022988505743</v>
      </c>
      <c r="I24" s="81">
        <f t="shared" si="1"/>
        <v>122065764.84092823</v>
      </c>
      <c r="K24" s="79" t="s">
        <v>27</v>
      </c>
      <c r="L24" s="29">
        <v>1547</v>
      </c>
      <c r="M24" s="29">
        <v>65983.914054699533</v>
      </c>
      <c r="N24" s="29">
        <f t="shared" si="2"/>
        <v>0.77311344327836085</v>
      </c>
      <c r="O24" s="81">
        <f t="shared" si="3"/>
        <v>102077115.04262018</v>
      </c>
      <c r="Q24" s="79" t="s">
        <v>27</v>
      </c>
      <c r="R24" s="29">
        <v>1702</v>
      </c>
      <c r="S24" s="29">
        <v>141372.77560889005</v>
      </c>
      <c r="T24" s="29">
        <f t="shared" si="4"/>
        <v>0.88784559207094416</v>
      </c>
      <c r="U24" s="81">
        <f t="shared" si="5"/>
        <v>240616464.08633086</v>
      </c>
      <c r="W24" s="79" t="s">
        <v>27</v>
      </c>
      <c r="X24" s="29">
        <v>1391</v>
      </c>
      <c r="Y24" s="29">
        <v>103367.21079732582</v>
      </c>
      <c r="Z24" s="19">
        <f t="shared" si="6"/>
        <v>0.72789115646258506</v>
      </c>
      <c r="AA24" s="81">
        <f t="shared" si="7"/>
        <v>143783790.21908021</v>
      </c>
      <c r="AC24" s="79" t="s">
        <v>27</v>
      </c>
      <c r="AD24" s="29">
        <v>1016</v>
      </c>
      <c r="AE24" s="29">
        <v>135840.0701142152</v>
      </c>
      <c r="AF24" s="19">
        <f t="shared" si="8"/>
        <v>0.53165881737310305</v>
      </c>
      <c r="AG24" s="81">
        <f t="shared" si="9"/>
        <v>138013511.23604265</v>
      </c>
      <c r="AI24" s="79" t="s">
        <v>27</v>
      </c>
      <c r="AJ24" s="29">
        <v>732</v>
      </c>
      <c r="AK24" s="29">
        <v>173279.86746184336</v>
      </c>
      <c r="AL24" s="19">
        <f t="shared" si="10"/>
        <v>0.38224543080939949</v>
      </c>
      <c r="AM24" s="81">
        <f t="shared" si="11"/>
        <v>126840862.98206934</v>
      </c>
      <c r="AO24" s="79" t="s">
        <v>27</v>
      </c>
      <c r="AP24" s="29">
        <v>732</v>
      </c>
      <c r="AQ24" s="29">
        <v>173279.86746184336</v>
      </c>
      <c r="AR24" s="19">
        <f t="shared" si="12"/>
        <v>0.38224543080939949</v>
      </c>
      <c r="AS24" s="81">
        <f t="shared" si="13"/>
        <v>126840862.98206934</v>
      </c>
    </row>
    <row r="25" spans="2:45" s="22" customFormat="1" ht="13.8" thickBot="1">
      <c r="B25" s="105"/>
      <c r="C25" s="108"/>
      <c r="D25" s="68" t="s">
        <v>42</v>
      </c>
      <c r="E25" s="79" t="s">
        <v>27</v>
      </c>
      <c r="F25" s="29"/>
      <c r="G25" s="63"/>
      <c r="H25" s="29">
        <f t="shared" si="0"/>
        <v>0</v>
      </c>
      <c r="I25" s="81">
        <f t="shared" si="1"/>
        <v>0</v>
      </c>
      <c r="K25" s="79" t="s">
        <v>27</v>
      </c>
      <c r="L25" s="29"/>
      <c r="M25" s="29">
        <v>65983.914054699533</v>
      </c>
      <c r="N25" s="29">
        <f t="shared" si="2"/>
        <v>0</v>
      </c>
      <c r="O25" s="81">
        <f t="shared" si="3"/>
        <v>0</v>
      </c>
      <c r="Q25" s="79" t="s">
        <v>27</v>
      </c>
      <c r="R25" s="29"/>
      <c r="S25" s="29">
        <v>141372.77560889005</v>
      </c>
      <c r="T25" s="29">
        <f t="shared" si="4"/>
        <v>0</v>
      </c>
      <c r="U25" s="81">
        <f t="shared" si="5"/>
        <v>0</v>
      </c>
      <c r="W25" s="79" t="s">
        <v>27</v>
      </c>
      <c r="X25" s="29"/>
      <c r="Y25" s="29">
        <v>103367.21079732582</v>
      </c>
      <c r="Z25" s="19">
        <f t="shared" si="6"/>
        <v>0</v>
      </c>
      <c r="AA25" s="81">
        <f t="shared" si="7"/>
        <v>0</v>
      </c>
      <c r="AC25" s="79" t="s">
        <v>27</v>
      </c>
      <c r="AD25" s="29"/>
      <c r="AE25" s="29">
        <v>135840.0701142152</v>
      </c>
      <c r="AF25" s="19">
        <f t="shared" si="8"/>
        <v>0</v>
      </c>
      <c r="AG25" s="81">
        <f t="shared" si="9"/>
        <v>0</v>
      </c>
      <c r="AI25" s="79" t="s">
        <v>27</v>
      </c>
      <c r="AJ25" s="29"/>
      <c r="AK25" s="29"/>
      <c r="AL25" s="19"/>
      <c r="AM25" s="81">
        <f t="shared" si="11"/>
        <v>0</v>
      </c>
      <c r="AO25" s="79" t="s">
        <v>27</v>
      </c>
      <c r="AP25" s="29"/>
      <c r="AQ25" s="29"/>
      <c r="AR25" s="19"/>
      <c r="AS25" s="81">
        <f t="shared" si="13"/>
        <v>0</v>
      </c>
    </row>
    <row r="26" spans="2:45" s="22" customFormat="1" ht="39" customHeight="1" thickBot="1">
      <c r="B26" s="105"/>
      <c r="C26" s="41" t="s">
        <v>43</v>
      </c>
      <c r="D26" s="69"/>
      <c r="E26" s="79"/>
      <c r="F26" s="29"/>
      <c r="G26" s="63"/>
      <c r="H26" s="29">
        <f t="shared" si="0"/>
        <v>0</v>
      </c>
      <c r="I26" s="81">
        <f t="shared" si="1"/>
        <v>0</v>
      </c>
      <c r="K26" s="79"/>
      <c r="L26" s="29"/>
      <c r="M26" s="29"/>
      <c r="N26" s="29">
        <f t="shared" si="2"/>
        <v>0</v>
      </c>
      <c r="O26" s="81">
        <f t="shared" si="3"/>
        <v>0</v>
      </c>
      <c r="Q26" s="79"/>
      <c r="R26" s="29"/>
      <c r="S26" s="29"/>
      <c r="T26" s="29">
        <f t="shared" si="4"/>
        <v>0</v>
      </c>
      <c r="U26" s="81">
        <f t="shared" si="5"/>
        <v>0</v>
      </c>
      <c r="W26" s="79"/>
      <c r="X26" s="29"/>
      <c r="Y26" s="29"/>
      <c r="Z26" s="19">
        <f t="shared" si="6"/>
        <v>0</v>
      </c>
      <c r="AA26" s="81">
        <f t="shared" si="7"/>
        <v>0</v>
      </c>
      <c r="AC26" s="79"/>
      <c r="AD26" s="29"/>
      <c r="AE26" s="29"/>
      <c r="AF26" s="19">
        <f t="shared" si="8"/>
        <v>0</v>
      </c>
      <c r="AG26" s="81">
        <f t="shared" si="9"/>
        <v>0</v>
      </c>
      <c r="AI26" s="79"/>
      <c r="AJ26" s="29"/>
      <c r="AK26" s="29"/>
      <c r="AL26" s="19">
        <f t="shared" si="10"/>
        <v>0</v>
      </c>
      <c r="AM26" s="81">
        <f t="shared" si="11"/>
        <v>0</v>
      </c>
      <c r="AO26" s="79"/>
      <c r="AP26" s="29"/>
      <c r="AQ26" s="29"/>
      <c r="AR26" s="19">
        <f t="shared" ref="AR26:AR89" si="14">AP26/$AI$11</f>
        <v>0</v>
      </c>
      <c r="AS26" s="81">
        <f t="shared" si="13"/>
        <v>0</v>
      </c>
    </row>
    <row r="27" spans="2:45" s="22" customFormat="1" ht="13.8" thickBot="1">
      <c r="B27" s="105"/>
      <c r="C27" s="107" t="s">
        <v>44</v>
      </c>
      <c r="D27" s="69" t="s">
        <v>45</v>
      </c>
      <c r="E27" s="79" t="s">
        <v>27</v>
      </c>
      <c r="F27" s="29">
        <v>1025</v>
      </c>
      <c r="G27" s="63">
        <v>2401.1917601170462</v>
      </c>
      <c r="H27" s="29">
        <f t="shared" si="0"/>
        <v>0.47126436781609193</v>
      </c>
      <c r="I27" s="81">
        <f t="shared" si="1"/>
        <v>2461221.5541199725</v>
      </c>
      <c r="K27" s="79" t="s">
        <v>27</v>
      </c>
      <c r="L27" s="29">
        <v>233</v>
      </c>
      <c r="M27" s="29">
        <v>8212.7400858022593</v>
      </c>
      <c r="N27" s="29">
        <f t="shared" si="2"/>
        <v>0.11644177911044477</v>
      </c>
      <c r="O27" s="81">
        <f t="shared" si="3"/>
        <v>1913568.4399919263</v>
      </c>
      <c r="Q27" s="79" t="s">
        <v>27</v>
      </c>
      <c r="R27" s="29">
        <v>891</v>
      </c>
      <c r="S27" s="29">
        <v>5070.242126500928</v>
      </c>
      <c r="T27" s="29">
        <f t="shared" si="4"/>
        <v>0.46478873239436619</v>
      </c>
      <c r="U27" s="81">
        <f t="shared" si="5"/>
        <v>4517585.7347123269</v>
      </c>
      <c r="W27" s="79" t="s">
        <v>27</v>
      </c>
      <c r="X27" s="29">
        <v>1025</v>
      </c>
      <c r="Y27" s="29">
        <v>4978.670643870325</v>
      </c>
      <c r="Z27" s="19">
        <f t="shared" si="6"/>
        <v>0.53636839351125065</v>
      </c>
      <c r="AA27" s="81">
        <f t="shared" si="7"/>
        <v>5103137.4099670835</v>
      </c>
      <c r="AC27" s="79" t="s">
        <v>27</v>
      </c>
      <c r="AD27" s="29">
        <v>918</v>
      </c>
      <c r="AE27" s="29">
        <v>4330.3019642178833</v>
      </c>
      <c r="AF27" s="19">
        <f t="shared" si="8"/>
        <v>0.48037676609105179</v>
      </c>
      <c r="AG27" s="81">
        <f t="shared" si="9"/>
        <v>3975217.2031520167</v>
      </c>
      <c r="AI27" s="79" t="s">
        <v>27</v>
      </c>
      <c r="AJ27" s="29">
        <v>912</v>
      </c>
      <c r="AK27" s="29">
        <v>2707.5476978997685</v>
      </c>
      <c r="AL27" s="19">
        <f t="shared" si="10"/>
        <v>0.47624020887728458</v>
      </c>
      <c r="AM27" s="81">
        <f t="shared" si="11"/>
        <v>2469283.500484589</v>
      </c>
      <c r="AO27" s="79" t="s">
        <v>27</v>
      </c>
      <c r="AP27" s="29">
        <v>912</v>
      </c>
      <c r="AQ27" s="29">
        <v>2707.5476978997685</v>
      </c>
      <c r="AR27" s="19">
        <f t="shared" si="14"/>
        <v>0.47624020887728458</v>
      </c>
      <c r="AS27" s="81">
        <f t="shared" si="13"/>
        <v>2469283.500484589</v>
      </c>
    </row>
    <row r="28" spans="2:45" s="22" customFormat="1" ht="13.8" thickBot="1">
      <c r="B28" s="105"/>
      <c r="C28" s="105"/>
      <c r="D28" s="69" t="s">
        <v>46</v>
      </c>
      <c r="E28" s="79" t="s">
        <v>27</v>
      </c>
      <c r="F28" s="29">
        <v>3380</v>
      </c>
      <c r="G28" s="63">
        <v>2401.1917601170462</v>
      </c>
      <c r="H28" s="29">
        <f t="shared" si="0"/>
        <v>1.554022988505747</v>
      </c>
      <c r="I28" s="81">
        <f t="shared" si="1"/>
        <v>8116028.1491956161</v>
      </c>
      <c r="K28" s="79" t="s">
        <v>27</v>
      </c>
      <c r="L28" s="29">
        <v>1420</v>
      </c>
      <c r="M28" s="29">
        <v>8212.7400858022593</v>
      </c>
      <c r="N28" s="29">
        <f t="shared" si="2"/>
        <v>0.7096451774112944</v>
      </c>
      <c r="O28" s="81">
        <f t="shared" si="3"/>
        <v>11662090.921839207</v>
      </c>
      <c r="Q28" s="79" t="s">
        <v>27</v>
      </c>
      <c r="R28" s="29">
        <v>137</v>
      </c>
      <c r="S28" s="29">
        <v>5070.242126500928</v>
      </c>
      <c r="T28" s="29">
        <f t="shared" si="4"/>
        <v>7.1465832029212306E-2</v>
      </c>
      <c r="U28" s="81">
        <f t="shared" si="5"/>
        <v>694623.17133062717</v>
      </c>
      <c r="W28" s="79" t="s">
        <v>27</v>
      </c>
      <c r="X28" s="29">
        <v>3380</v>
      </c>
      <c r="Y28" s="29">
        <v>4978.670643870325</v>
      </c>
      <c r="Z28" s="19">
        <f t="shared" si="6"/>
        <v>1.7687074829931972</v>
      </c>
      <c r="AA28" s="81">
        <f t="shared" si="7"/>
        <v>16827906.7762817</v>
      </c>
      <c r="AC28" s="79" t="s">
        <v>27</v>
      </c>
      <c r="AD28" s="29">
        <v>641</v>
      </c>
      <c r="AE28" s="29">
        <v>4330.3019642178833</v>
      </c>
      <c r="AF28" s="19">
        <f t="shared" si="8"/>
        <v>0.33542647828362115</v>
      </c>
      <c r="AG28" s="81">
        <f t="shared" si="9"/>
        <v>2775723.5590636632</v>
      </c>
      <c r="AI28" s="79" t="s">
        <v>27</v>
      </c>
      <c r="AJ28" s="29">
        <v>323</v>
      </c>
      <c r="AK28" s="29">
        <v>2707.5476978997685</v>
      </c>
      <c r="AL28" s="19">
        <f t="shared" si="10"/>
        <v>0.16866840731070495</v>
      </c>
      <c r="AM28" s="81">
        <f t="shared" si="11"/>
        <v>874537.90642162529</v>
      </c>
      <c r="AO28" s="79" t="s">
        <v>27</v>
      </c>
      <c r="AP28" s="29">
        <v>323</v>
      </c>
      <c r="AQ28" s="29">
        <v>2707.5476978997685</v>
      </c>
      <c r="AR28" s="19">
        <f t="shared" si="14"/>
        <v>0.16866840731070495</v>
      </c>
      <c r="AS28" s="81">
        <f t="shared" si="13"/>
        <v>874537.90642162529</v>
      </c>
    </row>
    <row r="29" spans="2:45" s="22" customFormat="1" ht="13.8" thickBot="1">
      <c r="B29" s="105"/>
      <c r="C29" s="105"/>
      <c r="D29" s="69" t="s">
        <v>47</v>
      </c>
      <c r="E29" s="79" t="s">
        <v>27</v>
      </c>
      <c r="F29" s="29"/>
      <c r="G29" s="63">
        <v>2401.1917601170462</v>
      </c>
      <c r="H29" s="29">
        <f t="shared" si="0"/>
        <v>0</v>
      </c>
      <c r="I29" s="81">
        <f t="shared" si="1"/>
        <v>0</v>
      </c>
      <c r="K29" s="79" t="s">
        <v>27</v>
      </c>
      <c r="L29" s="29"/>
      <c r="M29" s="29">
        <v>8212.7400858022593</v>
      </c>
      <c r="N29" s="29">
        <f t="shared" si="2"/>
        <v>0</v>
      </c>
      <c r="O29" s="81">
        <f t="shared" si="3"/>
        <v>0</v>
      </c>
      <c r="Q29" s="79" t="s">
        <v>27</v>
      </c>
      <c r="R29" s="29"/>
      <c r="S29" s="29">
        <v>5070.242126500928</v>
      </c>
      <c r="T29" s="29">
        <f t="shared" si="4"/>
        <v>0</v>
      </c>
      <c r="U29" s="81">
        <f t="shared" si="5"/>
        <v>0</v>
      </c>
      <c r="W29" s="79" t="s">
        <v>27</v>
      </c>
      <c r="X29" s="29"/>
      <c r="Y29" s="29">
        <v>4978.670643870325</v>
      </c>
      <c r="Z29" s="19">
        <f t="shared" si="6"/>
        <v>0</v>
      </c>
      <c r="AA29" s="81">
        <f t="shared" si="7"/>
        <v>0</v>
      </c>
      <c r="AC29" s="79" t="s">
        <v>27</v>
      </c>
      <c r="AD29" s="29"/>
      <c r="AE29" s="29">
        <v>4330.3019642178833</v>
      </c>
      <c r="AF29" s="19">
        <f t="shared" si="8"/>
        <v>0</v>
      </c>
      <c r="AG29" s="81">
        <f t="shared" si="9"/>
        <v>0</v>
      </c>
      <c r="AI29" s="79" t="s">
        <v>27</v>
      </c>
      <c r="AJ29" s="29"/>
      <c r="AK29" s="29">
        <v>2707.5476978997685</v>
      </c>
      <c r="AL29" s="19">
        <f t="shared" si="10"/>
        <v>0</v>
      </c>
      <c r="AM29" s="81">
        <f t="shared" si="11"/>
        <v>0</v>
      </c>
      <c r="AO29" s="79" t="s">
        <v>27</v>
      </c>
      <c r="AP29" s="29"/>
      <c r="AQ29" s="29">
        <v>2707.5476978997685</v>
      </c>
      <c r="AR29" s="19">
        <f t="shared" si="14"/>
        <v>0</v>
      </c>
      <c r="AS29" s="81">
        <f t="shared" si="13"/>
        <v>0</v>
      </c>
    </row>
    <row r="30" spans="2:45" s="22" customFormat="1" ht="13.8" thickBot="1">
      <c r="B30" s="105"/>
      <c r="C30" s="108"/>
      <c r="D30" s="69" t="s">
        <v>48</v>
      </c>
      <c r="E30" s="79" t="s">
        <v>27</v>
      </c>
      <c r="F30" s="29">
        <v>1868</v>
      </c>
      <c r="G30" s="63">
        <v>2401.1917601170462</v>
      </c>
      <c r="H30" s="29">
        <f t="shared" si="0"/>
        <v>0.8588505747126437</v>
      </c>
      <c r="I30" s="81">
        <f t="shared" si="1"/>
        <v>4485426.2078986419</v>
      </c>
      <c r="K30" s="79" t="s">
        <v>27</v>
      </c>
      <c r="L30" s="29">
        <v>317</v>
      </c>
      <c r="M30" s="29">
        <v>8212.7400858022593</v>
      </c>
      <c r="N30" s="29">
        <f t="shared" si="2"/>
        <v>0.1584207896051974</v>
      </c>
      <c r="O30" s="81">
        <f t="shared" si="3"/>
        <v>2603438.6071993164</v>
      </c>
      <c r="Q30" s="79" t="s">
        <v>27</v>
      </c>
      <c r="R30" s="29">
        <v>137</v>
      </c>
      <c r="S30" s="29">
        <v>5070.242126500928</v>
      </c>
      <c r="T30" s="29">
        <f t="shared" si="4"/>
        <v>7.1465832029212306E-2</v>
      </c>
      <c r="U30" s="81">
        <f t="shared" si="5"/>
        <v>694623.17133062717</v>
      </c>
      <c r="W30" s="79" t="s">
        <v>27</v>
      </c>
      <c r="X30" s="29">
        <v>1868</v>
      </c>
      <c r="Y30" s="29">
        <v>4978.670643870325</v>
      </c>
      <c r="Z30" s="19">
        <f t="shared" si="6"/>
        <v>0.97749869178440607</v>
      </c>
      <c r="AA30" s="81">
        <f t="shared" si="7"/>
        <v>9300156.7627497669</v>
      </c>
      <c r="AC30" s="79" t="s">
        <v>27</v>
      </c>
      <c r="AD30" s="29"/>
      <c r="AE30" s="29">
        <v>4330.3019642178833</v>
      </c>
      <c r="AF30" s="19">
        <f t="shared" si="8"/>
        <v>0</v>
      </c>
      <c r="AG30" s="81">
        <f t="shared" si="9"/>
        <v>0</v>
      </c>
      <c r="AI30" s="79" t="s">
        <v>27</v>
      </c>
      <c r="AJ30" s="29">
        <v>116</v>
      </c>
      <c r="AK30" s="29">
        <v>2707.5476978997685</v>
      </c>
      <c r="AL30" s="19">
        <f t="shared" si="10"/>
        <v>6.0574412532637074E-2</v>
      </c>
      <c r="AM30" s="81">
        <f t="shared" si="11"/>
        <v>314075.53295637318</v>
      </c>
      <c r="AO30" s="79" t="s">
        <v>27</v>
      </c>
      <c r="AP30" s="29">
        <v>116</v>
      </c>
      <c r="AQ30" s="29">
        <v>2707.5476978997685</v>
      </c>
      <c r="AR30" s="19">
        <f t="shared" si="14"/>
        <v>6.0574412532637074E-2</v>
      </c>
      <c r="AS30" s="81">
        <f t="shared" si="13"/>
        <v>314075.53295637318</v>
      </c>
    </row>
    <row r="31" spans="2:45" s="22" customFormat="1" ht="27" thickBot="1">
      <c r="B31" s="105"/>
      <c r="C31" s="41" t="s">
        <v>49</v>
      </c>
      <c r="D31" s="69" t="s">
        <v>50</v>
      </c>
      <c r="E31" s="79" t="s">
        <v>27</v>
      </c>
      <c r="F31" s="29">
        <v>4580</v>
      </c>
      <c r="G31" s="63">
        <v>8469.2601743992491</v>
      </c>
      <c r="H31" s="29">
        <f t="shared" si="0"/>
        <v>2.1057471264367815</v>
      </c>
      <c r="I31" s="81">
        <f t="shared" si="1"/>
        <v>38789211.598748557</v>
      </c>
      <c r="K31" s="79" t="s">
        <v>27</v>
      </c>
      <c r="L31" s="29">
        <v>3193</v>
      </c>
      <c r="M31" s="29">
        <v>12532.478903897732</v>
      </c>
      <c r="N31" s="29">
        <f t="shared" si="2"/>
        <v>1.5957021489255372</v>
      </c>
      <c r="O31" s="81">
        <f t="shared" si="3"/>
        <v>40016205.140145458</v>
      </c>
      <c r="Q31" s="79" t="s">
        <v>27</v>
      </c>
      <c r="R31" s="29">
        <v>3540</v>
      </c>
      <c r="S31" s="29">
        <v>24608.22</v>
      </c>
      <c r="T31" s="29">
        <f t="shared" si="4"/>
        <v>1.8466353677621283</v>
      </c>
      <c r="U31" s="81">
        <f t="shared" si="5"/>
        <v>87113098.799999997</v>
      </c>
      <c r="W31" s="79" t="s">
        <v>27</v>
      </c>
      <c r="X31" s="29">
        <v>2298</v>
      </c>
      <c r="Y31" s="29">
        <v>12004.456661401886</v>
      </c>
      <c r="Z31" s="19">
        <f t="shared" si="6"/>
        <v>1.2025117739403455</v>
      </c>
      <c r="AA31" s="81">
        <f t="shared" si="7"/>
        <v>27586241.407901533</v>
      </c>
      <c r="AC31" s="79" t="s">
        <v>27</v>
      </c>
      <c r="AD31" s="29">
        <v>3168</v>
      </c>
      <c r="AE31" s="29">
        <v>9918.038678292156</v>
      </c>
      <c r="AF31" s="19">
        <f t="shared" si="8"/>
        <v>1.6577708006279435</v>
      </c>
      <c r="AG31" s="81">
        <f t="shared" si="9"/>
        <v>31420346.532829549</v>
      </c>
      <c r="AI31" s="79" t="s">
        <v>27</v>
      </c>
      <c r="AJ31" s="29">
        <v>3359</v>
      </c>
      <c r="AK31" s="29">
        <v>10131.335080182002</v>
      </c>
      <c r="AL31" s="19">
        <f t="shared" si="10"/>
        <v>1.754046997389034</v>
      </c>
      <c r="AM31" s="81">
        <f t="shared" si="11"/>
        <v>34031154.534331344</v>
      </c>
      <c r="AO31" s="79" t="s">
        <v>27</v>
      </c>
      <c r="AP31" s="29">
        <v>3359</v>
      </c>
      <c r="AQ31" s="29">
        <v>10131.335080182002</v>
      </c>
      <c r="AR31" s="19">
        <f t="shared" si="14"/>
        <v>1.754046997389034</v>
      </c>
      <c r="AS31" s="81">
        <f t="shared" si="13"/>
        <v>34031154.534331344</v>
      </c>
    </row>
    <row r="32" spans="2:45" s="22" customFormat="1" ht="13.8" thickBot="1">
      <c r="B32" s="105"/>
      <c r="C32" s="107" t="s">
        <v>51</v>
      </c>
      <c r="D32" s="68" t="s">
        <v>52</v>
      </c>
      <c r="E32" s="82"/>
      <c r="F32" s="29"/>
      <c r="G32" s="63"/>
      <c r="H32" s="29">
        <f t="shared" si="0"/>
        <v>0</v>
      </c>
      <c r="I32" s="81">
        <f t="shared" si="1"/>
        <v>0</v>
      </c>
      <c r="K32" s="82"/>
      <c r="L32" s="29"/>
      <c r="M32" s="29"/>
      <c r="N32" s="29">
        <f t="shared" si="2"/>
        <v>0</v>
      </c>
      <c r="O32" s="81">
        <f t="shared" si="3"/>
        <v>0</v>
      </c>
      <c r="Q32" s="82"/>
      <c r="R32" s="29"/>
      <c r="S32" s="29"/>
      <c r="T32" s="29">
        <f t="shared" si="4"/>
        <v>0</v>
      </c>
      <c r="U32" s="81">
        <f t="shared" si="5"/>
        <v>0</v>
      </c>
      <c r="W32" s="82"/>
      <c r="X32" s="29"/>
      <c r="Y32" s="29"/>
      <c r="Z32" s="19">
        <f t="shared" si="6"/>
        <v>0</v>
      </c>
      <c r="AA32" s="81">
        <f t="shared" si="7"/>
        <v>0</v>
      </c>
      <c r="AC32" s="82"/>
      <c r="AD32" s="29"/>
      <c r="AE32" s="29"/>
      <c r="AF32" s="19">
        <f t="shared" si="8"/>
        <v>0</v>
      </c>
      <c r="AG32" s="81">
        <f t="shared" si="9"/>
        <v>0</v>
      </c>
      <c r="AI32" s="82"/>
      <c r="AJ32" s="29"/>
      <c r="AK32" s="29"/>
      <c r="AL32" s="19">
        <f t="shared" si="10"/>
        <v>0</v>
      </c>
      <c r="AM32" s="81">
        <f t="shared" si="11"/>
        <v>0</v>
      </c>
      <c r="AO32" s="82"/>
      <c r="AP32" s="29"/>
      <c r="AQ32" s="29"/>
      <c r="AR32" s="19">
        <f t="shared" si="14"/>
        <v>0</v>
      </c>
      <c r="AS32" s="81">
        <f t="shared" si="13"/>
        <v>0</v>
      </c>
    </row>
    <row r="33" spans="2:45" s="22" customFormat="1" ht="13.8" thickBot="1">
      <c r="B33" s="105"/>
      <c r="C33" s="105"/>
      <c r="D33" s="68" t="s">
        <v>53</v>
      </c>
      <c r="E33" s="82"/>
      <c r="F33" s="29"/>
      <c r="G33" s="63"/>
      <c r="H33" s="29">
        <f t="shared" si="0"/>
        <v>0</v>
      </c>
      <c r="I33" s="81">
        <f t="shared" si="1"/>
        <v>0</v>
      </c>
      <c r="K33" s="82"/>
      <c r="L33" s="29"/>
      <c r="M33" s="29"/>
      <c r="N33" s="29">
        <f t="shared" si="2"/>
        <v>0</v>
      </c>
      <c r="O33" s="81">
        <f t="shared" si="3"/>
        <v>0</v>
      </c>
      <c r="Q33" s="82"/>
      <c r="R33" s="29"/>
      <c r="S33" s="29"/>
      <c r="T33" s="29">
        <f t="shared" si="4"/>
        <v>0</v>
      </c>
      <c r="U33" s="81">
        <f t="shared" si="5"/>
        <v>0</v>
      </c>
      <c r="W33" s="82"/>
      <c r="X33" s="29"/>
      <c r="Y33" s="29"/>
      <c r="Z33" s="19">
        <f t="shared" si="6"/>
        <v>0</v>
      </c>
      <c r="AA33" s="81">
        <f t="shared" si="7"/>
        <v>0</v>
      </c>
      <c r="AC33" s="82"/>
      <c r="AD33" s="29"/>
      <c r="AE33" s="29"/>
      <c r="AF33" s="19">
        <f t="shared" si="8"/>
        <v>0</v>
      </c>
      <c r="AG33" s="81">
        <f t="shared" si="9"/>
        <v>0</v>
      </c>
      <c r="AI33" s="82"/>
      <c r="AJ33" s="29"/>
      <c r="AK33" s="29"/>
      <c r="AL33" s="19">
        <f t="shared" si="10"/>
        <v>0</v>
      </c>
      <c r="AM33" s="81">
        <f t="shared" si="11"/>
        <v>0</v>
      </c>
      <c r="AO33" s="82"/>
      <c r="AP33" s="29"/>
      <c r="AQ33" s="29"/>
      <c r="AR33" s="19">
        <f t="shared" si="14"/>
        <v>0</v>
      </c>
      <c r="AS33" s="81">
        <f t="shared" si="13"/>
        <v>0</v>
      </c>
    </row>
    <row r="34" spans="2:45" s="22" customFormat="1" ht="13.8" thickBot="1">
      <c r="B34" s="105"/>
      <c r="C34" s="105"/>
      <c r="D34" s="68" t="s">
        <v>54</v>
      </c>
      <c r="E34" s="82"/>
      <c r="F34" s="29"/>
      <c r="G34" s="63"/>
      <c r="H34" s="29">
        <f t="shared" si="0"/>
        <v>0</v>
      </c>
      <c r="I34" s="81">
        <f t="shared" si="1"/>
        <v>0</v>
      </c>
      <c r="K34" s="82"/>
      <c r="L34" s="29"/>
      <c r="M34" s="29"/>
      <c r="N34" s="29">
        <f t="shared" si="2"/>
        <v>0</v>
      </c>
      <c r="O34" s="81">
        <f t="shared" si="3"/>
        <v>0</v>
      </c>
      <c r="Q34" s="82"/>
      <c r="R34" s="29"/>
      <c r="S34" s="29"/>
      <c r="T34" s="29">
        <f t="shared" si="4"/>
        <v>0</v>
      </c>
      <c r="U34" s="81">
        <f t="shared" si="5"/>
        <v>0</v>
      </c>
      <c r="W34" s="82"/>
      <c r="X34" s="29"/>
      <c r="Y34" s="29"/>
      <c r="Z34" s="19">
        <f t="shared" si="6"/>
        <v>0</v>
      </c>
      <c r="AA34" s="81">
        <f t="shared" si="7"/>
        <v>0</v>
      </c>
      <c r="AC34" s="82"/>
      <c r="AD34" s="29"/>
      <c r="AE34" s="29"/>
      <c r="AF34" s="19">
        <f t="shared" si="8"/>
        <v>0</v>
      </c>
      <c r="AG34" s="81">
        <f t="shared" si="9"/>
        <v>0</v>
      </c>
      <c r="AI34" s="82"/>
      <c r="AJ34" s="29"/>
      <c r="AK34" s="29"/>
      <c r="AL34" s="19">
        <f t="shared" si="10"/>
        <v>0</v>
      </c>
      <c r="AM34" s="81">
        <f t="shared" si="11"/>
        <v>0</v>
      </c>
      <c r="AO34" s="82"/>
      <c r="AP34" s="29"/>
      <c r="AQ34" s="29"/>
      <c r="AR34" s="19">
        <f t="shared" si="14"/>
        <v>0</v>
      </c>
      <c r="AS34" s="81">
        <f t="shared" si="13"/>
        <v>0</v>
      </c>
    </row>
    <row r="35" spans="2:45" s="22" customFormat="1" ht="13.8" thickBot="1">
      <c r="B35" s="105"/>
      <c r="C35" s="105"/>
      <c r="D35" s="68" t="s">
        <v>55</v>
      </c>
      <c r="E35" s="82"/>
      <c r="F35" s="29"/>
      <c r="G35" s="63"/>
      <c r="H35" s="29">
        <f t="shared" si="0"/>
        <v>0</v>
      </c>
      <c r="I35" s="81">
        <f t="shared" si="1"/>
        <v>0</v>
      </c>
      <c r="K35" s="82"/>
      <c r="L35" s="29"/>
      <c r="M35" s="29"/>
      <c r="N35" s="29">
        <f t="shared" si="2"/>
        <v>0</v>
      </c>
      <c r="O35" s="81">
        <f t="shared" si="3"/>
        <v>0</v>
      </c>
      <c r="Q35" s="82"/>
      <c r="R35" s="29"/>
      <c r="S35" s="29"/>
      <c r="T35" s="29">
        <f t="shared" si="4"/>
        <v>0</v>
      </c>
      <c r="U35" s="81">
        <f t="shared" si="5"/>
        <v>0</v>
      </c>
      <c r="W35" s="82"/>
      <c r="X35" s="29"/>
      <c r="Y35" s="29"/>
      <c r="Z35" s="19">
        <f t="shared" si="6"/>
        <v>0</v>
      </c>
      <c r="AA35" s="81">
        <f t="shared" si="7"/>
        <v>0</v>
      </c>
      <c r="AC35" s="82"/>
      <c r="AD35" s="29"/>
      <c r="AE35" s="29"/>
      <c r="AF35" s="19">
        <f t="shared" si="8"/>
        <v>0</v>
      </c>
      <c r="AG35" s="81">
        <f t="shared" si="9"/>
        <v>0</v>
      </c>
      <c r="AI35" s="82"/>
      <c r="AJ35" s="29"/>
      <c r="AK35" s="29"/>
      <c r="AL35" s="19">
        <f t="shared" si="10"/>
        <v>0</v>
      </c>
      <c r="AM35" s="81">
        <f t="shared" si="11"/>
        <v>0</v>
      </c>
      <c r="AO35" s="82"/>
      <c r="AP35" s="29"/>
      <c r="AQ35" s="29"/>
      <c r="AR35" s="19">
        <f t="shared" si="14"/>
        <v>0</v>
      </c>
      <c r="AS35" s="81">
        <f t="shared" si="13"/>
        <v>0</v>
      </c>
    </row>
    <row r="36" spans="2:45" s="22" customFormat="1" ht="13.8" thickBot="1">
      <c r="B36" s="105"/>
      <c r="C36" s="105"/>
      <c r="D36" s="68" t="s">
        <v>56</v>
      </c>
      <c r="E36" s="82"/>
      <c r="F36" s="29"/>
      <c r="G36" s="63"/>
      <c r="H36" s="29">
        <f t="shared" si="0"/>
        <v>0</v>
      </c>
      <c r="I36" s="81">
        <f t="shared" si="1"/>
        <v>0</v>
      </c>
      <c r="K36" s="82"/>
      <c r="L36" s="29"/>
      <c r="M36" s="29"/>
      <c r="N36" s="29">
        <f t="shared" si="2"/>
        <v>0</v>
      </c>
      <c r="O36" s="81">
        <f t="shared" si="3"/>
        <v>0</v>
      </c>
      <c r="Q36" s="82"/>
      <c r="R36" s="29"/>
      <c r="S36" s="29"/>
      <c r="T36" s="29">
        <f t="shared" si="4"/>
        <v>0</v>
      </c>
      <c r="U36" s="81">
        <f t="shared" si="5"/>
        <v>0</v>
      </c>
      <c r="W36" s="82"/>
      <c r="X36" s="29"/>
      <c r="Y36" s="29"/>
      <c r="Z36" s="19">
        <f t="shared" si="6"/>
        <v>0</v>
      </c>
      <c r="AA36" s="81">
        <f t="shared" si="7"/>
        <v>0</v>
      </c>
      <c r="AC36" s="82"/>
      <c r="AD36" s="29"/>
      <c r="AE36" s="29"/>
      <c r="AF36" s="19">
        <f t="shared" si="8"/>
        <v>0</v>
      </c>
      <c r="AG36" s="81">
        <f t="shared" si="9"/>
        <v>0</v>
      </c>
      <c r="AI36" s="82"/>
      <c r="AJ36" s="29"/>
      <c r="AK36" s="29"/>
      <c r="AL36" s="19">
        <f t="shared" si="10"/>
        <v>0</v>
      </c>
      <c r="AM36" s="81">
        <f t="shared" si="11"/>
        <v>0</v>
      </c>
      <c r="AO36" s="82"/>
      <c r="AP36" s="29"/>
      <c r="AQ36" s="29"/>
      <c r="AR36" s="19">
        <f t="shared" si="14"/>
        <v>0</v>
      </c>
      <c r="AS36" s="81">
        <f t="shared" si="13"/>
        <v>0</v>
      </c>
    </row>
    <row r="37" spans="2:45" s="22" customFormat="1" ht="13.8" thickBot="1">
      <c r="B37" s="105"/>
      <c r="C37" s="105"/>
      <c r="D37" s="68" t="s">
        <v>57</v>
      </c>
      <c r="E37" s="82"/>
      <c r="F37" s="29"/>
      <c r="G37" s="63"/>
      <c r="H37" s="29">
        <f t="shared" si="0"/>
        <v>0</v>
      </c>
      <c r="I37" s="81">
        <f t="shared" si="1"/>
        <v>0</v>
      </c>
      <c r="K37" s="82"/>
      <c r="L37" s="29"/>
      <c r="M37" s="29"/>
      <c r="N37" s="29">
        <f t="shared" si="2"/>
        <v>0</v>
      </c>
      <c r="O37" s="81">
        <f t="shared" si="3"/>
        <v>0</v>
      </c>
      <c r="Q37" s="82"/>
      <c r="R37" s="29"/>
      <c r="S37" s="29"/>
      <c r="T37" s="29">
        <f t="shared" si="4"/>
        <v>0</v>
      </c>
      <c r="U37" s="81">
        <f t="shared" si="5"/>
        <v>0</v>
      </c>
      <c r="W37" s="82"/>
      <c r="X37" s="29"/>
      <c r="Y37" s="29"/>
      <c r="Z37" s="19">
        <f t="shared" si="6"/>
        <v>0</v>
      </c>
      <c r="AA37" s="81">
        <f t="shared" si="7"/>
        <v>0</v>
      </c>
      <c r="AC37" s="82"/>
      <c r="AD37" s="29"/>
      <c r="AE37" s="29"/>
      <c r="AF37" s="19">
        <f t="shared" si="8"/>
        <v>0</v>
      </c>
      <c r="AG37" s="81">
        <f t="shared" si="9"/>
        <v>0</v>
      </c>
      <c r="AI37" s="82"/>
      <c r="AJ37" s="29"/>
      <c r="AK37" s="29"/>
      <c r="AL37" s="19">
        <f t="shared" si="10"/>
        <v>0</v>
      </c>
      <c r="AM37" s="81">
        <f t="shared" si="11"/>
        <v>0</v>
      </c>
      <c r="AO37" s="82"/>
      <c r="AP37" s="29"/>
      <c r="AQ37" s="29"/>
      <c r="AR37" s="19">
        <f t="shared" si="14"/>
        <v>0</v>
      </c>
      <c r="AS37" s="81">
        <f t="shared" si="13"/>
        <v>0</v>
      </c>
    </row>
    <row r="38" spans="2:45" s="22" customFormat="1" ht="13.8" thickBot="1">
      <c r="B38" s="105"/>
      <c r="C38" s="105"/>
      <c r="D38" s="68" t="s">
        <v>58</v>
      </c>
      <c r="E38" s="82"/>
      <c r="F38" s="29"/>
      <c r="G38" s="63"/>
      <c r="H38" s="29">
        <f t="shared" si="0"/>
        <v>0</v>
      </c>
      <c r="I38" s="81">
        <f t="shared" si="1"/>
        <v>0</v>
      </c>
      <c r="K38" s="82"/>
      <c r="L38" s="29"/>
      <c r="M38" s="29"/>
      <c r="N38" s="29">
        <f t="shared" si="2"/>
        <v>0</v>
      </c>
      <c r="O38" s="81">
        <f t="shared" si="3"/>
        <v>0</v>
      </c>
      <c r="Q38" s="82"/>
      <c r="R38" s="29"/>
      <c r="S38" s="29"/>
      <c r="T38" s="29">
        <f t="shared" si="4"/>
        <v>0</v>
      </c>
      <c r="U38" s="81">
        <f t="shared" si="5"/>
        <v>0</v>
      </c>
      <c r="W38" s="82"/>
      <c r="X38" s="29"/>
      <c r="Y38" s="29"/>
      <c r="Z38" s="19">
        <f t="shared" si="6"/>
        <v>0</v>
      </c>
      <c r="AA38" s="81">
        <f t="shared" si="7"/>
        <v>0</v>
      </c>
      <c r="AC38" s="82"/>
      <c r="AD38" s="29"/>
      <c r="AE38" s="29"/>
      <c r="AF38" s="19">
        <f t="shared" si="8"/>
        <v>0</v>
      </c>
      <c r="AG38" s="81">
        <f t="shared" si="9"/>
        <v>0</v>
      </c>
      <c r="AI38" s="82"/>
      <c r="AJ38" s="29"/>
      <c r="AK38" s="29"/>
      <c r="AL38" s="19">
        <f t="shared" si="10"/>
        <v>0</v>
      </c>
      <c r="AM38" s="81">
        <f t="shared" si="11"/>
        <v>0</v>
      </c>
      <c r="AO38" s="82"/>
      <c r="AP38" s="29"/>
      <c r="AQ38" s="29"/>
      <c r="AR38" s="19">
        <f t="shared" si="14"/>
        <v>0</v>
      </c>
      <c r="AS38" s="81">
        <f t="shared" si="13"/>
        <v>0</v>
      </c>
    </row>
    <row r="39" spans="2:45" s="22" customFormat="1" ht="13.8" thickBot="1">
      <c r="B39" s="105"/>
      <c r="C39" s="105"/>
      <c r="D39" s="68" t="s">
        <v>59</v>
      </c>
      <c r="E39" s="82"/>
      <c r="F39" s="29"/>
      <c r="G39" s="63"/>
      <c r="H39" s="29">
        <f t="shared" si="0"/>
        <v>0</v>
      </c>
      <c r="I39" s="81">
        <f t="shared" si="1"/>
        <v>0</v>
      </c>
      <c r="K39" s="82"/>
      <c r="L39" s="29"/>
      <c r="M39" s="29"/>
      <c r="N39" s="29">
        <f t="shared" si="2"/>
        <v>0</v>
      </c>
      <c r="O39" s="81">
        <f t="shared" si="3"/>
        <v>0</v>
      </c>
      <c r="Q39" s="82"/>
      <c r="R39" s="29"/>
      <c r="S39" s="29"/>
      <c r="T39" s="29">
        <f t="shared" si="4"/>
        <v>0</v>
      </c>
      <c r="U39" s="81">
        <f t="shared" si="5"/>
        <v>0</v>
      </c>
      <c r="W39" s="82"/>
      <c r="X39" s="29"/>
      <c r="Y39" s="29"/>
      <c r="Z39" s="19">
        <f t="shared" si="6"/>
        <v>0</v>
      </c>
      <c r="AA39" s="81">
        <f t="shared" si="7"/>
        <v>0</v>
      </c>
      <c r="AC39" s="82"/>
      <c r="AD39" s="29"/>
      <c r="AE39" s="29"/>
      <c r="AF39" s="19">
        <f t="shared" si="8"/>
        <v>0</v>
      </c>
      <c r="AG39" s="81">
        <f t="shared" si="9"/>
        <v>0</v>
      </c>
      <c r="AI39" s="82"/>
      <c r="AJ39" s="29"/>
      <c r="AK39" s="29"/>
      <c r="AL39" s="19">
        <f t="shared" si="10"/>
        <v>0</v>
      </c>
      <c r="AM39" s="81">
        <f t="shared" si="11"/>
        <v>0</v>
      </c>
      <c r="AO39" s="82"/>
      <c r="AP39" s="29"/>
      <c r="AQ39" s="29"/>
      <c r="AR39" s="19">
        <f t="shared" si="14"/>
        <v>0</v>
      </c>
      <c r="AS39" s="81">
        <f t="shared" si="13"/>
        <v>0</v>
      </c>
    </row>
    <row r="40" spans="2:45" s="22" customFormat="1" ht="13.8" thickBot="1">
      <c r="B40" s="105"/>
      <c r="C40" s="105"/>
      <c r="D40" s="68" t="s">
        <v>60</v>
      </c>
      <c r="E40" s="82"/>
      <c r="F40" s="29"/>
      <c r="G40" s="63"/>
      <c r="H40" s="29">
        <f t="shared" si="0"/>
        <v>0</v>
      </c>
      <c r="I40" s="81">
        <f t="shared" si="1"/>
        <v>0</v>
      </c>
      <c r="K40" s="82"/>
      <c r="L40" s="29"/>
      <c r="M40" s="29"/>
      <c r="N40" s="29">
        <f t="shared" si="2"/>
        <v>0</v>
      </c>
      <c r="O40" s="81">
        <f t="shared" si="3"/>
        <v>0</v>
      </c>
      <c r="Q40" s="82"/>
      <c r="R40" s="29"/>
      <c r="S40" s="29"/>
      <c r="T40" s="29">
        <f t="shared" si="4"/>
        <v>0</v>
      </c>
      <c r="U40" s="81">
        <f t="shared" si="5"/>
        <v>0</v>
      </c>
      <c r="W40" s="82"/>
      <c r="X40" s="29"/>
      <c r="Y40" s="29"/>
      <c r="Z40" s="19">
        <f t="shared" si="6"/>
        <v>0</v>
      </c>
      <c r="AA40" s="81">
        <f t="shared" si="7"/>
        <v>0</v>
      </c>
      <c r="AC40" s="82"/>
      <c r="AD40" s="29"/>
      <c r="AE40" s="29"/>
      <c r="AF40" s="19">
        <f t="shared" si="8"/>
        <v>0</v>
      </c>
      <c r="AG40" s="81">
        <f t="shared" si="9"/>
        <v>0</v>
      </c>
      <c r="AI40" s="82"/>
      <c r="AJ40" s="29"/>
      <c r="AK40" s="29"/>
      <c r="AL40" s="19">
        <f t="shared" si="10"/>
        <v>0</v>
      </c>
      <c r="AM40" s="81">
        <f t="shared" si="11"/>
        <v>0</v>
      </c>
      <c r="AO40" s="82"/>
      <c r="AP40" s="29"/>
      <c r="AQ40" s="29"/>
      <c r="AR40" s="19">
        <f t="shared" si="14"/>
        <v>0</v>
      </c>
      <c r="AS40" s="81">
        <f t="shared" si="13"/>
        <v>0</v>
      </c>
    </row>
    <row r="41" spans="2:45" s="22" customFormat="1" ht="13.8" thickBot="1">
      <c r="B41" s="105"/>
      <c r="C41" s="105"/>
      <c r="D41" s="68" t="s">
        <v>61</v>
      </c>
      <c r="E41" s="82"/>
      <c r="F41" s="29"/>
      <c r="G41" s="63"/>
      <c r="H41" s="29">
        <f t="shared" si="0"/>
        <v>0</v>
      </c>
      <c r="I41" s="81">
        <f t="shared" si="1"/>
        <v>0</v>
      </c>
      <c r="K41" s="82"/>
      <c r="L41" s="29"/>
      <c r="M41" s="29"/>
      <c r="N41" s="29">
        <f t="shared" si="2"/>
        <v>0</v>
      </c>
      <c r="O41" s="81">
        <f t="shared" si="3"/>
        <v>0</v>
      </c>
      <c r="Q41" s="82"/>
      <c r="R41" s="29"/>
      <c r="S41" s="29"/>
      <c r="T41" s="29">
        <f t="shared" si="4"/>
        <v>0</v>
      </c>
      <c r="U41" s="81">
        <f t="shared" si="5"/>
        <v>0</v>
      </c>
      <c r="W41" s="82"/>
      <c r="X41" s="29"/>
      <c r="Y41" s="29"/>
      <c r="Z41" s="19">
        <f t="shared" si="6"/>
        <v>0</v>
      </c>
      <c r="AA41" s="81">
        <f t="shared" si="7"/>
        <v>0</v>
      </c>
      <c r="AC41" s="82"/>
      <c r="AD41" s="29"/>
      <c r="AE41" s="29"/>
      <c r="AF41" s="19">
        <f t="shared" si="8"/>
        <v>0</v>
      </c>
      <c r="AG41" s="81">
        <f t="shared" si="9"/>
        <v>0</v>
      </c>
      <c r="AI41" s="82"/>
      <c r="AJ41" s="29"/>
      <c r="AK41" s="29"/>
      <c r="AL41" s="19">
        <f t="shared" si="10"/>
        <v>0</v>
      </c>
      <c r="AM41" s="81">
        <f t="shared" si="11"/>
        <v>0</v>
      </c>
      <c r="AO41" s="82"/>
      <c r="AP41" s="29"/>
      <c r="AQ41" s="29"/>
      <c r="AR41" s="19">
        <f t="shared" si="14"/>
        <v>0</v>
      </c>
      <c r="AS41" s="81">
        <f t="shared" si="13"/>
        <v>0</v>
      </c>
    </row>
    <row r="42" spans="2:45" s="22" customFormat="1" ht="13.8" thickBot="1">
      <c r="B42" s="105"/>
      <c r="C42" s="105"/>
      <c r="D42" s="68" t="s">
        <v>62</v>
      </c>
      <c r="E42" s="79"/>
      <c r="F42" s="29"/>
      <c r="G42" s="63"/>
      <c r="H42" s="29">
        <f t="shared" si="0"/>
        <v>0</v>
      </c>
      <c r="I42" s="81">
        <f t="shared" si="1"/>
        <v>0</v>
      </c>
      <c r="K42" s="79"/>
      <c r="L42" s="29"/>
      <c r="M42" s="29"/>
      <c r="N42" s="29">
        <f t="shared" si="2"/>
        <v>0</v>
      </c>
      <c r="O42" s="81">
        <f t="shared" si="3"/>
        <v>0</v>
      </c>
      <c r="Q42" s="79"/>
      <c r="R42" s="29"/>
      <c r="S42" s="29"/>
      <c r="T42" s="29">
        <f t="shared" si="4"/>
        <v>0</v>
      </c>
      <c r="U42" s="81">
        <f t="shared" si="5"/>
        <v>0</v>
      </c>
      <c r="W42" s="79"/>
      <c r="X42" s="29"/>
      <c r="Y42" s="29"/>
      <c r="Z42" s="19">
        <f t="shared" si="6"/>
        <v>0</v>
      </c>
      <c r="AA42" s="81">
        <f t="shared" si="7"/>
        <v>0</v>
      </c>
      <c r="AC42" s="79"/>
      <c r="AD42" s="29"/>
      <c r="AE42" s="29"/>
      <c r="AF42" s="19">
        <f t="shared" si="8"/>
        <v>0</v>
      </c>
      <c r="AG42" s="81">
        <f t="shared" si="9"/>
        <v>0</v>
      </c>
      <c r="AI42" s="79"/>
      <c r="AJ42" s="29"/>
      <c r="AK42" s="29"/>
      <c r="AL42" s="19">
        <f t="shared" si="10"/>
        <v>0</v>
      </c>
      <c r="AM42" s="81">
        <f t="shared" si="11"/>
        <v>0</v>
      </c>
      <c r="AO42" s="79"/>
      <c r="AP42" s="29"/>
      <c r="AQ42" s="29"/>
      <c r="AR42" s="19">
        <f t="shared" si="14"/>
        <v>0</v>
      </c>
      <c r="AS42" s="81">
        <f t="shared" si="13"/>
        <v>0</v>
      </c>
    </row>
    <row r="43" spans="2:45" s="22" customFormat="1" ht="13.8" thickBot="1">
      <c r="B43" s="105"/>
      <c r="C43" s="105"/>
      <c r="D43" s="68" t="s">
        <v>63</v>
      </c>
      <c r="E43" s="82"/>
      <c r="F43" s="29"/>
      <c r="G43" s="63"/>
      <c r="H43" s="29">
        <f t="shared" si="0"/>
        <v>0</v>
      </c>
      <c r="I43" s="81">
        <f t="shared" si="1"/>
        <v>0</v>
      </c>
      <c r="K43" s="82"/>
      <c r="L43" s="29"/>
      <c r="M43" s="29"/>
      <c r="N43" s="29">
        <f t="shared" si="2"/>
        <v>0</v>
      </c>
      <c r="O43" s="81">
        <f t="shared" si="3"/>
        <v>0</v>
      </c>
      <c r="Q43" s="82"/>
      <c r="R43" s="29"/>
      <c r="S43" s="29"/>
      <c r="T43" s="29">
        <f t="shared" si="4"/>
        <v>0</v>
      </c>
      <c r="U43" s="81">
        <f t="shared" si="5"/>
        <v>0</v>
      </c>
      <c r="W43" s="82"/>
      <c r="X43" s="29"/>
      <c r="Y43" s="29"/>
      <c r="Z43" s="19">
        <f t="shared" si="6"/>
        <v>0</v>
      </c>
      <c r="AA43" s="81">
        <f t="shared" si="7"/>
        <v>0</v>
      </c>
      <c r="AC43" s="82"/>
      <c r="AD43" s="29"/>
      <c r="AE43" s="29"/>
      <c r="AF43" s="19">
        <f t="shared" si="8"/>
        <v>0</v>
      </c>
      <c r="AG43" s="81">
        <f t="shared" si="9"/>
        <v>0</v>
      </c>
      <c r="AI43" s="82"/>
      <c r="AJ43" s="29"/>
      <c r="AK43" s="29"/>
      <c r="AL43" s="19">
        <f t="shared" si="10"/>
        <v>0</v>
      </c>
      <c r="AM43" s="81">
        <f t="shared" si="11"/>
        <v>0</v>
      </c>
      <c r="AO43" s="82"/>
      <c r="AP43" s="29"/>
      <c r="AQ43" s="29"/>
      <c r="AR43" s="19">
        <f t="shared" si="14"/>
        <v>0</v>
      </c>
      <c r="AS43" s="81">
        <f t="shared" si="13"/>
        <v>0</v>
      </c>
    </row>
    <row r="44" spans="2:45" s="22" customFormat="1" ht="13.8" thickBot="1">
      <c r="B44" s="105"/>
      <c r="C44" s="105"/>
      <c r="D44" s="68" t="s">
        <v>64</v>
      </c>
      <c r="E44" s="82"/>
      <c r="F44" s="29"/>
      <c r="G44" s="63"/>
      <c r="H44" s="29">
        <f t="shared" si="0"/>
        <v>0</v>
      </c>
      <c r="I44" s="81">
        <f t="shared" si="1"/>
        <v>0</v>
      </c>
      <c r="K44" s="82"/>
      <c r="L44" s="29"/>
      <c r="M44" s="29"/>
      <c r="N44" s="29">
        <f t="shared" si="2"/>
        <v>0</v>
      </c>
      <c r="O44" s="81">
        <f t="shared" si="3"/>
        <v>0</v>
      </c>
      <c r="Q44" s="82"/>
      <c r="R44" s="29"/>
      <c r="S44" s="29"/>
      <c r="T44" s="29">
        <f t="shared" si="4"/>
        <v>0</v>
      </c>
      <c r="U44" s="81">
        <f t="shared" si="5"/>
        <v>0</v>
      </c>
      <c r="W44" s="82"/>
      <c r="X44" s="29"/>
      <c r="Y44" s="29"/>
      <c r="Z44" s="19">
        <f t="shared" si="6"/>
        <v>0</v>
      </c>
      <c r="AA44" s="81">
        <f t="shared" si="7"/>
        <v>0</v>
      </c>
      <c r="AC44" s="82"/>
      <c r="AD44" s="29"/>
      <c r="AE44" s="29"/>
      <c r="AF44" s="19">
        <f t="shared" si="8"/>
        <v>0</v>
      </c>
      <c r="AG44" s="81">
        <f t="shared" si="9"/>
        <v>0</v>
      </c>
      <c r="AI44" s="82"/>
      <c r="AJ44" s="29"/>
      <c r="AK44" s="29"/>
      <c r="AL44" s="19">
        <f t="shared" si="10"/>
        <v>0</v>
      </c>
      <c r="AM44" s="81">
        <f t="shared" si="11"/>
        <v>0</v>
      </c>
      <c r="AO44" s="82"/>
      <c r="AP44" s="29"/>
      <c r="AQ44" s="29"/>
      <c r="AR44" s="19">
        <f t="shared" si="14"/>
        <v>0</v>
      </c>
      <c r="AS44" s="81">
        <f t="shared" si="13"/>
        <v>0</v>
      </c>
    </row>
    <row r="45" spans="2:45" s="22" customFormat="1" ht="13.8" thickBot="1">
      <c r="B45" s="105"/>
      <c r="C45" s="105"/>
      <c r="D45" s="68" t="s">
        <v>65</v>
      </c>
      <c r="E45" s="82"/>
      <c r="F45" s="29"/>
      <c r="G45" s="63"/>
      <c r="H45" s="29">
        <f t="shared" si="0"/>
        <v>0</v>
      </c>
      <c r="I45" s="81">
        <f t="shared" si="1"/>
        <v>0</v>
      </c>
      <c r="K45" s="82"/>
      <c r="L45" s="29"/>
      <c r="M45" s="29"/>
      <c r="N45" s="29">
        <f t="shared" si="2"/>
        <v>0</v>
      </c>
      <c r="O45" s="81">
        <f t="shared" si="3"/>
        <v>0</v>
      </c>
      <c r="Q45" s="82"/>
      <c r="R45" s="29"/>
      <c r="S45" s="29"/>
      <c r="T45" s="29">
        <f t="shared" si="4"/>
        <v>0</v>
      </c>
      <c r="U45" s="81">
        <f t="shared" si="5"/>
        <v>0</v>
      </c>
      <c r="W45" s="82"/>
      <c r="X45" s="29"/>
      <c r="Y45" s="29"/>
      <c r="Z45" s="19">
        <f t="shared" si="6"/>
        <v>0</v>
      </c>
      <c r="AA45" s="81">
        <f t="shared" si="7"/>
        <v>0</v>
      </c>
      <c r="AC45" s="82"/>
      <c r="AD45" s="29"/>
      <c r="AE45" s="29"/>
      <c r="AF45" s="19">
        <f t="shared" si="8"/>
        <v>0</v>
      </c>
      <c r="AG45" s="81">
        <f t="shared" si="9"/>
        <v>0</v>
      </c>
      <c r="AI45" s="82"/>
      <c r="AJ45" s="29"/>
      <c r="AK45" s="29"/>
      <c r="AL45" s="19">
        <f t="shared" si="10"/>
        <v>0</v>
      </c>
      <c r="AM45" s="81">
        <f t="shared" si="11"/>
        <v>0</v>
      </c>
      <c r="AO45" s="82"/>
      <c r="AP45" s="29"/>
      <c r="AQ45" s="29"/>
      <c r="AR45" s="19">
        <f t="shared" si="14"/>
        <v>0</v>
      </c>
      <c r="AS45" s="81">
        <f t="shared" si="13"/>
        <v>0</v>
      </c>
    </row>
    <row r="46" spans="2:45" s="22" customFormat="1" ht="13.8" thickBot="1">
      <c r="B46" s="105"/>
      <c r="C46" s="105"/>
      <c r="D46" s="68" t="s">
        <v>66</v>
      </c>
      <c r="E46" s="82"/>
      <c r="F46" s="29"/>
      <c r="G46" s="63"/>
      <c r="H46" s="29">
        <f t="shared" si="0"/>
        <v>0</v>
      </c>
      <c r="I46" s="81">
        <f t="shared" si="1"/>
        <v>0</v>
      </c>
      <c r="K46" s="82"/>
      <c r="L46" s="29"/>
      <c r="M46" s="29"/>
      <c r="N46" s="29">
        <f t="shared" si="2"/>
        <v>0</v>
      </c>
      <c r="O46" s="81">
        <f t="shared" si="3"/>
        <v>0</v>
      </c>
      <c r="Q46" s="82"/>
      <c r="R46" s="29"/>
      <c r="S46" s="29"/>
      <c r="T46" s="29">
        <f t="shared" si="4"/>
        <v>0</v>
      </c>
      <c r="U46" s="81">
        <f t="shared" si="5"/>
        <v>0</v>
      </c>
      <c r="W46" s="82"/>
      <c r="X46" s="29"/>
      <c r="Y46" s="29"/>
      <c r="Z46" s="19">
        <f t="shared" si="6"/>
        <v>0</v>
      </c>
      <c r="AA46" s="81">
        <f t="shared" si="7"/>
        <v>0</v>
      </c>
      <c r="AC46" s="82"/>
      <c r="AD46" s="29"/>
      <c r="AE46" s="29"/>
      <c r="AF46" s="19">
        <f t="shared" si="8"/>
        <v>0</v>
      </c>
      <c r="AG46" s="81">
        <f t="shared" si="9"/>
        <v>0</v>
      </c>
      <c r="AI46" s="82"/>
      <c r="AJ46" s="29"/>
      <c r="AK46" s="29"/>
      <c r="AL46" s="19">
        <f t="shared" si="10"/>
        <v>0</v>
      </c>
      <c r="AM46" s="81">
        <f t="shared" si="11"/>
        <v>0</v>
      </c>
      <c r="AO46" s="82"/>
      <c r="AP46" s="29"/>
      <c r="AQ46" s="29"/>
      <c r="AR46" s="19">
        <f t="shared" si="14"/>
        <v>0</v>
      </c>
      <c r="AS46" s="81">
        <f t="shared" si="13"/>
        <v>0</v>
      </c>
    </row>
    <row r="47" spans="2:45" s="22" customFormat="1" ht="13.8" thickBot="1">
      <c r="B47" s="105"/>
      <c r="C47" s="105"/>
      <c r="D47" s="68" t="s">
        <v>67</v>
      </c>
      <c r="E47" s="82"/>
      <c r="F47" s="29"/>
      <c r="G47" s="63"/>
      <c r="H47" s="29">
        <f t="shared" si="0"/>
        <v>0</v>
      </c>
      <c r="I47" s="81">
        <f t="shared" si="1"/>
        <v>0</v>
      </c>
      <c r="K47" s="82"/>
      <c r="L47" s="29"/>
      <c r="M47" s="29"/>
      <c r="N47" s="29">
        <f t="shared" si="2"/>
        <v>0</v>
      </c>
      <c r="O47" s="81">
        <f t="shared" si="3"/>
        <v>0</v>
      </c>
      <c r="Q47" s="82"/>
      <c r="R47" s="29"/>
      <c r="S47" s="29"/>
      <c r="T47" s="29">
        <f t="shared" si="4"/>
        <v>0</v>
      </c>
      <c r="U47" s="81">
        <f t="shared" si="5"/>
        <v>0</v>
      </c>
      <c r="W47" s="82"/>
      <c r="X47" s="29"/>
      <c r="Y47" s="29"/>
      <c r="Z47" s="19">
        <f t="shared" si="6"/>
        <v>0</v>
      </c>
      <c r="AA47" s="81">
        <f t="shared" si="7"/>
        <v>0</v>
      </c>
      <c r="AC47" s="82"/>
      <c r="AD47" s="29"/>
      <c r="AE47" s="29"/>
      <c r="AF47" s="19">
        <f t="shared" si="8"/>
        <v>0</v>
      </c>
      <c r="AG47" s="81">
        <f t="shared" si="9"/>
        <v>0</v>
      </c>
      <c r="AI47" s="82"/>
      <c r="AJ47" s="29"/>
      <c r="AK47" s="29"/>
      <c r="AL47" s="19">
        <f t="shared" si="10"/>
        <v>0</v>
      </c>
      <c r="AM47" s="81">
        <f t="shared" si="11"/>
        <v>0</v>
      </c>
      <c r="AO47" s="82"/>
      <c r="AP47" s="29"/>
      <c r="AQ47" s="29"/>
      <c r="AR47" s="19">
        <f t="shared" si="14"/>
        <v>0</v>
      </c>
      <c r="AS47" s="81">
        <f t="shared" si="13"/>
        <v>0</v>
      </c>
    </row>
    <row r="48" spans="2:45" s="22" customFormat="1" ht="13.8" thickBot="1">
      <c r="B48" s="105"/>
      <c r="C48" s="105"/>
      <c r="D48" s="68" t="s">
        <v>68</v>
      </c>
      <c r="E48" s="82"/>
      <c r="F48" s="29"/>
      <c r="G48" s="63"/>
      <c r="H48" s="29">
        <f t="shared" si="0"/>
        <v>0</v>
      </c>
      <c r="I48" s="81">
        <f t="shared" si="1"/>
        <v>0</v>
      </c>
      <c r="K48" s="82"/>
      <c r="L48" s="29"/>
      <c r="M48" s="29"/>
      <c r="N48" s="29">
        <f t="shared" si="2"/>
        <v>0</v>
      </c>
      <c r="O48" s="81">
        <f t="shared" si="3"/>
        <v>0</v>
      </c>
      <c r="Q48" s="82"/>
      <c r="R48" s="29"/>
      <c r="S48" s="29"/>
      <c r="T48" s="29">
        <f t="shared" si="4"/>
        <v>0</v>
      </c>
      <c r="U48" s="81">
        <f t="shared" si="5"/>
        <v>0</v>
      </c>
      <c r="W48" s="82"/>
      <c r="X48" s="29"/>
      <c r="Y48" s="29"/>
      <c r="Z48" s="19">
        <f t="shared" si="6"/>
        <v>0</v>
      </c>
      <c r="AA48" s="81">
        <f t="shared" si="7"/>
        <v>0</v>
      </c>
      <c r="AC48" s="82"/>
      <c r="AD48" s="29"/>
      <c r="AE48" s="29"/>
      <c r="AF48" s="19">
        <f t="shared" si="8"/>
        <v>0</v>
      </c>
      <c r="AG48" s="81">
        <f t="shared" si="9"/>
        <v>0</v>
      </c>
      <c r="AI48" s="82"/>
      <c r="AJ48" s="29"/>
      <c r="AK48" s="29"/>
      <c r="AL48" s="19">
        <f t="shared" si="10"/>
        <v>0</v>
      </c>
      <c r="AM48" s="81">
        <f t="shared" si="11"/>
        <v>0</v>
      </c>
      <c r="AO48" s="82"/>
      <c r="AP48" s="29"/>
      <c r="AQ48" s="29"/>
      <c r="AR48" s="19">
        <f t="shared" si="14"/>
        <v>0</v>
      </c>
      <c r="AS48" s="81">
        <f t="shared" si="13"/>
        <v>0</v>
      </c>
    </row>
    <row r="49" spans="2:45" s="22" customFormat="1" ht="13.8" thickBot="1">
      <c r="B49" s="105"/>
      <c r="C49" s="105"/>
      <c r="D49" s="68" t="s">
        <v>69</v>
      </c>
      <c r="E49" s="82"/>
      <c r="F49" s="29"/>
      <c r="G49" s="63"/>
      <c r="H49" s="29">
        <f t="shared" si="0"/>
        <v>0</v>
      </c>
      <c r="I49" s="81">
        <f t="shared" si="1"/>
        <v>0</v>
      </c>
      <c r="K49" s="82"/>
      <c r="L49" s="29"/>
      <c r="M49" s="29"/>
      <c r="N49" s="29">
        <f t="shared" si="2"/>
        <v>0</v>
      </c>
      <c r="O49" s="81">
        <f t="shared" si="3"/>
        <v>0</v>
      </c>
      <c r="Q49" s="82"/>
      <c r="R49" s="29"/>
      <c r="S49" s="29"/>
      <c r="T49" s="29">
        <f t="shared" si="4"/>
        <v>0</v>
      </c>
      <c r="U49" s="81">
        <f t="shared" si="5"/>
        <v>0</v>
      </c>
      <c r="W49" s="82"/>
      <c r="X49" s="29"/>
      <c r="Y49" s="29"/>
      <c r="Z49" s="19">
        <f t="shared" si="6"/>
        <v>0</v>
      </c>
      <c r="AA49" s="81">
        <f t="shared" si="7"/>
        <v>0</v>
      </c>
      <c r="AC49" s="82"/>
      <c r="AD49" s="29"/>
      <c r="AE49" s="29"/>
      <c r="AF49" s="19">
        <f t="shared" si="8"/>
        <v>0</v>
      </c>
      <c r="AG49" s="81">
        <f t="shared" si="9"/>
        <v>0</v>
      </c>
      <c r="AI49" s="82"/>
      <c r="AJ49" s="29"/>
      <c r="AK49" s="29"/>
      <c r="AL49" s="19">
        <f t="shared" si="10"/>
        <v>0</v>
      </c>
      <c r="AM49" s="81">
        <f t="shared" si="11"/>
        <v>0</v>
      </c>
      <c r="AO49" s="82"/>
      <c r="AP49" s="29"/>
      <c r="AQ49" s="29"/>
      <c r="AR49" s="19">
        <f t="shared" si="14"/>
        <v>0</v>
      </c>
      <c r="AS49" s="81">
        <f t="shared" si="13"/>
        <v>0</v>
      </c>
    </row>
    <row r="50" spans="2:45" s="22" customFormat="1" ht="13.8" thickBot="1">
      <c r="B50" s="105"/>
      <c r="C50" s="105"/>
      <c r="D50" s="68" t="s">
        <v>70</v>
      </c>
      <c r="E50" s="79"/>
      <c r="F50" s="29"/>
      <c r="G50" s="63"/>
      <c r="H50" s="29">
        <f t="shared" si="0"/>
        <v>0</v>
      </c>
      <c r="I50" s="81">
        <f t="shared" si="1"/>
        <v>0</v>
      </c>
      <c r="K50" s="79"/>
      <c r="L50" s="29"/>
      <c r="M50" s="29"/>
      <c r="N50" s="29">
        <f t="shared" si="2"/>
        <v>0</v>
      </c>
      <c r="O50" s="81">
        <f t="shared" si="3"/>
        <v>0</v>
      </c>
      <c r="Q50" s="79"/>
      <c r="R50" s="29"/>
      <c r="S50" s="29"/>
      <c r="T50" s="29">
        <f t="shared" si="4"/>
        <v>0</v>
      </c>
      <c r="U50" s="81">
        <f t="shared" si="5"/>
        <v>0</v>
      </c>
      <c r="W50" s="79"/>
      <c r="X50" s="29"/>
      <c r="Y50" s="29"/>
      <c r="Z50" s="19">
        <f t="shared" si="6"/>
        <v>0</v>
      </c>
      <c r="AA50" s="81">
        <f t="shared" si="7"/>
        <v>0</v>
      </c>
      <c r="AC50" s="79"/>
      <c r="AD50" s="29"/>
      <c r="AE50" s="29"/>
      <c r="AF50" s="19">
        <f t="shared" si="8"/>
        <v>0</v>
      </c>
      <c r="AG50" s="81">
        <f t="shared" si="9"/>
        <v>0</v>
      </c>
      <c r="AI50" s="79"/>
      <c r="AJ50" s="29"/>
      <c r="AK50" s="29"/>
      <c r="AL50" s="19">
        <f t="shared" si="10"/>
        <v>0</v>
      </c>
      <c r="AM50" s="81">
        <f t="shared" si="11"/>
        <v>0</v>
      </c>
      <c r="AO50" s="79"/>
      <c r="AP50" s="29"/>
      <c r="AQ50" s="29"/>
      <c r="AR50" s="19">
        <f t="shared" si="14"/>
        <v>0</v>
      </c>
      <c r="AS50" s="81">
        <f t="shared" si="13"/>
        <v>0</v>
      </c>
    </row>
    <row r="51" spans="2:45" s="22" customFormat="1" ht="13.8" thickBot="1">
      <c r="B51" s="105"/>
      <c r="C51" s="105"/>
      <c r="D51" s="68" t="s">
        <v>71</v>
      </c>
      <c r="E51" s="82"/>
      <c r="F51" s="29"/>
      <c r="G51" s="63"/>
      <c r="H51" s="29">
        <f t="shared" si="0"/>
        <v>0</v>
      </c>
      <c r="I51" s="81">
        <f t="shared" si="1"/>
        <v>0</v>
      </c>
      <c r="K51" s="82"/>
      <c r="L51" s="29"/>
      <c r="M51" s="29"/>
      <c r="N51" s="29">
        <f t="shared" si="2"/>
        <v>0</v>
      </c>
      <c r="O51" s="81">
        <f t="shared" si="3"/>
        <v>0</v>
      </c>
      <c r="Q51" s="82"/>
      <c r="R51" s="29"/>
      <c r="S51" s="29"/>
      <c r="T51" s="29">
        <f t="shared" si="4"/>
        <v>0</v>
      </c>
      <c r="U51" s="81">
        <f t="shared" si="5"/>
        <v>0</v>
      </c>
      <c r="W51" s="82"/>
      <c r="X51" s="29"/>
      <c r="Y51" s="29"/>
      <c r="Z51" s="19">
        <f t="shared" si="6"/>
        <v>0</v>
      </c>
      <c r="AA51" s="81">
        <f t="shared" si="7"/>
        <v>0</v>
      </c>
      <c r="AC51" s="82"/>
      <c r="AD51" s="29"/>
      <c r="AE51" s="29"/>
      <c r="AF51" s="19">
        <f t="shared" si="8"/>
        <v>0</v>
      </c>
      <c r="AG51" s="81">
        <f t="shared" si="9"/>
        <v>0</v>
      </c>
      <c r="AI51" s="82"/>
      <c r="AJ51" s="29"/>
      <c r="AK51" s="29"/>
      <c r="AL51" s="19">
        <f t="shared" si="10"/>
        <v>0</v>
      </c>
      <c r="AM51" s="81">
        <f t="shared" si="11"/>
        <v>0</v>
      </c>
      <c r="AO51" s="82"/>
      <c r="AP51" s="29"/>
      <c r="AQ51" s="29"/>
      <c r="AR51" s="19">
        <f t="shared" si="14"/>
        <v>0</v>
      </c>
      <c r="AS51" s="81">
        <f t="shared" si="13"/>
        <v>0</v>
      </c>
    </row>
    <row r="52" spans="2:45" s="22" customFormat="1" ht="13.8" thickBot="1">
      <c r="B52" s="105"/>
      <c r="C52" s="105"/>
      <c r="D52" s="68" t="s">
        <v>72</v>
      </c>
      <c r="E52" s="82"/>
      <c r="F52" s="29"/>
      <c r="G52" s="63"/>
      <c r="H52" s="29">
        <f t="shared" si="0"/>
        <v>0</v>
      </c>
      <c r="I52" s="81">
        <f t="shared" si="1"/>
        <v>0</v>
      </c>
      <c r="K52" s="82"/>
      <c r="L52" s="29"/>
      <c r="M52" s="29"/>
      <c r="N52" s="29">
        <f t="shared" si="2"/>
        <v>0</v>
      </c>
      <c r="O52" s="81">
        <f t="shared" si="3"/>
        <v>0</v>
      </c>
      <c r="Q52" s="82"/>
      <c r="R52" s="29"/>
      <c r="S52" s="29"/>
      <c r="T52" s="29">
        <f t="shared" si="4"/>
        <v>0</v>
      </c>
      <c r="U52" s="81">
        <f t="shared" si="5"/>
        <v>0</v>
      </c>
      <c r="W52" s="82"/>
      <c r="X52" s="29"/>
      <c r="Y52" s="29"/>
      <c r="Z52" s="19">
        <f t="shared" si="6"/>
        <v>0</v>
      </c>
      <c r="AA52" s="81">
        <f t="shared" si="7"/>
        <v>0</v>
      </c>
      <c r="AC52" s="82"/>
      <c r="AD52" s="29"/>
      <c r="AE52" s="29"/>
      <c r="AF52" s="19">
        <f t="shared" si="8"/>
        <v>0</v>
      </c>
      <c r="AG52" s="81">
        <f t="shared" si="9"/>
        <v>0</v>
      </c>
      <c r="AI52" s="82"/>
      <c r="AJ52" s="29"/>
      <c r="AK52" s="29"/>
      <c r="AL52" s="19">
        <f t="shared" si="10"/>
        <v>0</v>
      </c>
      <c r="AM52" s="81">
        <f t="shared" si="11"/>
        <v>0</v>
      </c>
      <c r="AO52" s="82"/>
      <c r="AP52" s="29"/>
      <c r="AQ52" s="29"/>
      <c r="AR52" s="19">
        <f t="shared" si="14"/>
        <v>0</v>
      </c>
      <c r="AS52" s="81">
        <f t="shared" si="13"/>
        <v>0</v>
      </c>
    </row>
    <row r="53" spans="2:45" s="22" customFormat="1" ht="13.8" thickBot="1">
      <c r="B53" s="105"/>
      <c r="C53" s="105"/>
      <c r="D53" s="68" t="s">
        <v>73</v>
      </c>
      <c r="E53" s="82"/>
      <c r="F53" s="29"/>
      <c r="G53" s="63"/>
      <c r="H53" s="29">
        <f t="shared" si="0"/>
        <v>0</v>
      </c>
      <c r="I53" s="81">
        <f t="shared" si="1"/>
        <v>0</v>
      </c>
      <c r="K53" s="82"/>
      <c r="L53" s="29"/>
      <c r="M53" s="29"/>
      <c r="N53" s="29">
        <f t="shared" si="2"/>
        <v>0</v>
      </c>
      <c r="O53" s="81">
        <f t="shared" si="3"/>
        <v>0</v>
      </c>
      <c r="Q53" s="82"/>
      <c r="R53" s="29"/>
      <c r="S53" s="29"/>
      <c r="T53" s="29">
        <f t="shared" si="4"/>
        <v>0</v>
      </c>
      <c r="U53" s="81">
        <f t="shared" si="5"/>
        <v>0</v>
      </c>
      <c r="W53" s="82"/>
      <c r="X53" s="29"/>
      <c r="Y53" s="29"/>
      <c r="Z53" s="19">
        <f t="shared" si="6"/>
        <v>0</v>
      </c>
      <c r="AA53" s="81">
        <f t="shared" si="7"/>
        <v>0</v>
      </c>
      <c r="AC53" s="82"/>
      <c r="AD53" s="29"/>
      <c r="AE53" s="29"/>
      <c r="AF53" s="19">
        <f t="shared" si="8"/>
        <v>0</v>
      </c>
      <c r="AG53" s="81">
        <f t="shared" si="9"/>
        <v>0</v>
      </c>
      <c r="AI53" s="82"/>
      <c r="AJ53" s="29"/>
      <c r="AK53" s="29"/>
      <c r="AL53" s="19">
        <f t="shared" si="10"/>
        <v>0</v>
      </c>
      <c r="AM53" s="81">
        <f t="shared" si="11"/>
        <v>0</v>
      </c>
      <c r="AO53" s="82"/>
      <c r="AP53" s="29"/>
      <c r="AQ53" s="29"/>
      <c r="AR53" s="19">
        <f t="shared" si="14"/>
        <v>0</v>
      </c>
      <c r="AS53" s="81">
        <f t="shared" si="13"/>
        <v>0</v>
      </c>
    </row>
    <row r="54" spans="2:45" s="22" customFormat="1" ht="13.8" thickBot="1">
      <c r="B54" s="105"/>
      <c r="C54" s="105"/>
      <c r="D54" s="68" t="s">
        <v>74</v>
      </c>
      <c r="E54" s="82"/>
      <c r="F54" s="29"/>
      <c r="G54" s="63"/>
      <c r="H54" s="29">
        <f t="shared" si="0"/>
        <v>0</v>
      </c>
      <c r="I54" s="81">
        <f t="shared" si="1"/>
        <v>0</v>
      </c>
      <c r="K54" s="82"/>
      <c r="L54" s="29"/>
      <c r="M54" s="29"/>
      <c r="N54" s="29">
        <f t="shared" si="2"/>
        <v>0</v>
      </c>
      <c r="O54" s="81">
        <f t="shared" si="3"/>
        <v>0</v>
      </c>
      <c r="Q54" s="82"/>
      <c r="R54" s="29"/>
      <c r="S54" s="29"/>
      <c r="T54" s="29">
        <f t="shared" si="4"/>
        <v>0</v>
      </c>
      <c r="U54" s="81">
        <f t="shared" si="5"/>
        <v>0</v>
      </c>
      <c r="W54" s="82"/>
      <c r="X54" s="29"/>
      <c r="Y54" s="29"/>
      <c r="Z54" s="19">
        <f t="shared" si="6"/>
        <v>0</v>
      </c>
      <c r="AA54" s="81">
        <f t="shared" si="7"/>
        <v>0</v>
      </c>
      <c r="AC54" s="82"/>
      <c r="AD54" s="29"/>
      <c r="AE54" s="29"/>
      <c r="AF54" s="19">
        <f t="shared" si="8"/>
        <v>0</v>
      </c>
      <c r="AG54" s="81">
        <f t="shared" si="9"/>
        <v>0</v>
      </c>
      <c r="AI54" s="82"/>
      <c r="AJ54" s="29"/>
      <c r="AK54" s="29"/>
      <c r="AL54" s="19">
        <f t="shared" si="10"/>
        <v>0</v>
      </c>
      <c r="AM54" s="81">
        <f t="shared" si="11"/>
        <v>0</v>
      </c>
      <c r="AO54" s="82"/>
      <c r="AP54" s="29"/>
      <c r="AQ54" s="29"/>
      <c r="AR54" s="19">
        <f t="shared" si="14"/>
        <v>0</v>
      </c>
      <c r="AS54" s="81">
        <f t="shared" si="13"/>
        <v>0</v>
      </c>
    </row>
    <row r="55" spans="2:45" s="22" customFormat="1" ht="13.8" thickBot="1">
      <c r="B55" s="105"/>
      <c r="C55" s="105"/>
      <c r="D55" s="68" t="s">
        <v>75</v>
      </c>
      <c r="E55" s="82"/>
      <c r="F55" s="29"/>
      <c r="G55" s="63"/>
      <c r="H55" s="29">
        <f t="shared" si="0"/>
        <v>0</v>
      </c>
      <c r="I55" s="81">
        <f t="shared" si="1"/>
        <v>0</v>
      </c>
      <c r="K55" s="82"/>
      <c r="L55" s="29"/>
      <c r="M55" s="29"/>
      <c r="N55" s="29">
        <f t="shared" si="2"/>
        <v>0</v>
      </c>
      <c r="O55" s="81">
        <f t="shared" si="3"/>
        <v>0</v>
      </c>
      <c r="Q55" s="82"/>
      <c r="R55" s="29"/>
      <c r="S55" s="29"/>
      <c r="T55" s="29">
        <f t="shared" si="4"/>
        <v>0</v>
      </c>
      <c r="U55" s="81">
        <f t="shared" si="5"/>
        <v>0</v>
      </c>
      <c r="W55" s="82"/>
      <c r="X55" s="29"/>
      <c r="Y55" s="29"/>
      <c r="Z55" s="19">
        <f t="shared" si="6"/>
        <v>0</v>
      </c>
      <c r="AA55" s="81">
        <f t="shared" si="7"/>
        <v>0</v>
      </c>
      <c r="AC55" s="82"/>
      <c r="AD55" s="29"/>
      <c r="AE55" s="29"/>
      <c r="AF55" s="19">
        <f t="shared" si="8"/>
        <v>0</v>
      </c>
      <c r="AG55" s="81">
        <f t="shared" si="9"/>
        <v>0</v>
      </c>
      <c r="AI55" s="82"/>
      <c r="AJ55" s="29"/>
      <c r="AK55" s="29"/>
      <c r="AL55" s="19">
        <f t="shared" si="10"/>
        <v>0</v>
      </c>
      <c r="AM55" s="81">
        <f t="shared" si="11"/>
        <v>0</v>
      </c>
      <c r="AO55" s="82"/>
      <c r="AP55" s="29"/>
      <c r="AQ55" s="29"/>
      <c r="AR55" s="19">
        <f t="shared" si="14"/>
        <v>0</v>
      </c>
      <c r="AS55" s="81">
        <f t="shared" si="13"/>
        <v>0</v>
      </c>
    </row>
    <row r="56" spans="2:45" s="22" customFormat="1" ht="13.8" thickBot="1">
      <c r="B56" s="105"/>
      <c r="C56" s="105"/>
      <c r="D56" s="68" t="s">
        <v>76</v>
      </c>
      <c r="E56" s="82"/>
      <c r="F56" s="29"/>
      <c r="G56" s="63"/>
      <c r="H56" s="29">
        <f t="shared" si="0"/>
        <v>0</v>
      </c>
      <c r="I56" s="81">
        <f t="shared" si="1"/>
        <v>0</v>
      </c>
      <c r="K56" s="82"/>
      <c r="L56" s="29"/>
      <c r="M56" s="29"/>
      <c r="N56" s="29">
        <f t="shared" si="2"/>
        <v>0</v>
      </c>
      <c r="O56" s="81">
        <f t="shared" si="3"/>
        <v>0</v>
      </c>
      <c r="Q56" s="82"/>
      <c r="R56" s="29"/>
      <c r="S56" s="29"/>
      <c r="T56" s="29">
        <f t="shared" si="4"/>
        <v>0</v>
      </c>
      <c r="U56" s="81">
        <f t="shared" si="5"/>
        <v>0</v>
      </c>
      <c r="W56" s="82"/>
      <c r="X56" s="29"/>
      <c r="Y56" s="29"/>
      <c r="Z56" s="19">
        <f t="shared" si="6"/>
        <v>0</v>
      </c>
      <c r="AA56" s="81">
        <f t="shared" si="7"/>
        <v>0</v>
      </c>
      <c r="AC56" s="82"/>
      <c r="AD56" s="29"/>
      <c r="AE56" s="29"/>
      <c r="AF56" s="19">
        <f t="shared" si="8"/>
        <v>0</v>
      </c>
      <c r="AG56" s="81">
        <f t="shared" si="9"/>
        <v>0</v>
      </c>
      <c r="AI56" s="82"/>
      <c r="AJ56" s="29"/>
      <c r="AK56" s="29"/>
      <c r="AL56" s="19">
        <f t="shared" si="10"/>
        <v>0</v>
      </c>
      <c r="AM56" s="81">
        <f t="shared" si="11"/>
        <v>0</v>
      </c>
      <c r="AO56" s="82"/>
      <c r="AP56" s="29"/>
      <c r="AQ56" s="29"/>
      <c r="AR56" s="19">
        <f t="shared" si="14"/>
        <v>0</v>
      </c>
      <c r="AS56" s="81">
        <f t="shared" si="13"/>
        <v>0</v>
      </c>
    </row>
    <row r="57" spans="2:45" s="22" customFormat="1" ht="13.8" thickBot="1">
      <c r="B57" s="105"/>
      <c r="C57" s="105"/>
      <c r="D57" s="68" t="s">
        <v>77</v>
      </c>
      <c r="E57" s="82"/>
      <c r="F57" s="29"/>
      <c r="G57" s="63"/>
      <c r="H57" s="29">
        <f t="shared" si="0"/>
        <v>0</v>
      </c>
      <c r="I57" s="81">
        <f t="shared" si="1"/>
        <v>0</v>
      </c>
      <c r="K57" s="82"/>
      <c r="L57" s="29"/>
      <c r="M57" s="29"/>
      <c r="N57" s="29">
        <f t="shared" si="2"/>
        <v>0</v>
      </c>
      <c r="O57" s="81">
        <f t="shared" si="3"/>
        <v>0</v>
      </c>
      <c r="Q57" s="82"/>
      <c r="R57" s="29"/>
      <c r="S57" s="29"/>
      <c r="T57" s="29">
        <f t="shared" si="4"/>
        <v>0</v>
      </c>
      <c r="U57" s="81">
        <f t="shared" si="5"/>
        <v>0</v>
      </c>
      <c r="W57" s="82"/>
      <c r="X57" s="29"/>
      <c r="Y57" s="29"/>
      <c r="Z57" s="19">
        <f t="shared" si="6"/>
        <v>0</v>
      </c>
      <c r="AA57" s="81">
        <f t="shared" si="7"/>
        <v>0</v>
      </c>
      <c r="AC57" s="82"/>
      <c r="AD57" s="29"/>
      <c r="AE57" s="29"/>
      <c r="AF57" s="19">
        <f t="shared" si="8"/>
        <v>0</v>
      </c>
      <c r="AG57" s="81">
        <f t="shared" si="9"/>
        <v>0</v>
      </c>
      <c r="AI57" s="82"/>
      <c r="AJ57" s="29"/>
      <c r="AK57" s="29"/>
      <c r="AL57" s="19">
        <f t="shared" si="10"/>
        <v>0</v>
      </c>
      <c r="AM57" s="81">
        <f t="shared" si="11"/>
        <v>0</v>
      </c>
      <c r="AO57" s="82"/>
      <c r="AP57" s="29"/>
      <c r="AQ57" s="29"/>
      <c r="AR57" s="19">
        <f t="shared" si="14"/>
        <v>0</v>
      </c>
      <c r="AS57" s="81">
        <f t="shared" si="13"/>
        <v>0</v>
      </c>
    </row>
    <row r="58" spans="2:45" s="22" customFormat="1" ht="13.8" thickBot="1">
      <c r="B58" s="105"/>
      <c r="C58" s="105"/>
      <c r="D58" s="68" t="s">
        <v>78</v>
      </c>
      <c r="E58" s="82"/>
      <c r="F58" s="29"/>
      <c r="G58" s="63"/>
      <c r="H58" s="29">
        <f t="shared" si="0"/>
        <v>0</v>
      </c>
      <c r="I58" s="81">
        <f t="shared" si="1"/>
        <v>0</v>
      </c>
      <c r="K58" s="82"/>
      <c r="L58" s="29"/>
      <c r="M58" s="29"/>
      <c r="N58" s="29">
        <f t="shared" si="2"/>
        <v>0</v>
      </c>
      <c r="O58" s="81">
        <f t="shared" si="3"/>
        <v>0</v>
      </c>
      <c r="Q58" s="82"/>
      <c r="R58" s="29"/>
      <c r="S58" s="29"/>
      <c r="T58" s="29">
        <f t="shared" si="4"/>
        <v>0</v>
      </c>
      <c r="U58" s="81">
        <f t="shared" si="5"/>
        <v>0</v>
      </c>
      <c r="W58" s="82"/>
      <c r="X58" s="29"/>
      <c r="Y58" s="29"/>
      <c r="Z58" s="19">
        <f t="shared" si="6"/>
        <v>0</v>
      </c>
      <c r="AA58" s="81">
        <f t="shared" si="7"/>
        <v>0</v>
      </c>
      <c r="AC58" s="82"/>
      <c r="AD58" s="29"/>
      <c r="AE58" s="29"/>
      <c r="AF58" s="19">
        <f t="shared" si="8"/>
        <v>0</v>
      </c>
      <c r="AG58" s="81">
        <f t="shared" si="9"/>
        <v>0</v>
      </c>
      <c r="AI58" s="82"/>
      <c r="AJ58" s="29"/>
      <c r="AK58" s="29"/>
      <c r="AL58" s="19">
        <f t="shared" si="10"/>
        <v>0</v>
      </c>
      <c r="AM58" s="81">
        <f t="shared" si="11"/>
        <v>0</v>
      </c>
      <c r="AO58" s="82"/>
      <c r="AP58" s="29"/>
      <c r="AQ58" s="29"/>
      <c r="AR58" s="19">
        <f t="shared" si="14"/>
        <v>0</v>
      </c>
      <c r="AS58" s="81">
        <f t="shared" si="13"/>
        <v>0</v>
      </c>
    </row>
    <row r="59" spans="2:45" s="22" customFormat="1" ht="13.8" thickBot="1">
      <c r="B59" s="105"/>
      <c r="C59" s="105"/>
      <c r="D59" s="68" t="s">
        <v>79</v>
      </c>
      <c r="E59" s="82"/>
      <c r="F59" s="29"/>
      <c r="G59" s="63"/>
      <c r="H59" s="29">
        <f t="shared" si="0"/>
        <v>0</v>
      </c>
      <c r="I59" s="81">
        <f t="shared" si="1"/>
        <v>0</v>
      </c>
      <c r="K59" s="82"/>
      <c r="L59" s="29"/>
      <c r="M59" s="29"/>
      <c r="N59" s="29">
        <f t="shared" si="2"/>
        <v>0</v>
      </c>
      <c r="O59" s="81">
        <f t="shared" si="3"/>
        <v>0</v>
      </c>
      <c r="Q59" s="82"/>
      <c r="R59" s="29"/>
      <c r="S59" s="29"/>
      <c r="T59" s="29">
        <f t="shared" si="4"/>
        <v>0</v>
      </c>
      <c r="U59" s="81">
        <f t="shared" si="5"/>
        <v>0</v>
      </c>
      <c r="W59" s="82"/>
      <c r="X59" s="29"/>
      <c r="Y59" s="29"/>
      <c r="Z59" s="19">
        <f t="shared" si="6"/>
        <v>0</v>
      </c>
      <c r="AA59" s="81">
        <f t="shared" si="7"/>
        <v>0</v>
      </c>
      <c r="AC59" s="82"/>
      <c r="AD59" s="29"/>
      <c r="AE59" s="29"/>
      <c r="AF59" s="19">
        <f t="shared" si="8"/>
        <v>0</v>
      </c>
      <c r="AG59" s="81">
        <f t="shared" si="9"/>
        <v>0</v>
      </c>
      <c r="AI59" s="82"/>
      <c r="AJ59" s="29"/>
      <c r="AK59" s="29"/>
      <c r="AL59" s="19">
        <f t="shared" si="10"/>
        <v>0</v>
      </c>
      <c r="AM59" s="81">
        <f t="shared" si="11"/>
        <v>0</v>
      </c>
      <c r="AO59" s="82"/>
      <c r="AP59" s="29"/>
      <c r="AQ59" s="29"/>
      <c r="AR59" s="19">
        <f t="shared" si="14"/>
        <v>0</v>
      </c>
      <c r="AS59" s="81">
        <f t="shared" si="13"/>
        <v>0</v>
      </c>
    </row>
    <row r="60" spans="2:45" s="22" customFormat="1" ht="13.8" thickBot="1">
      <c r="B60" s="105"/>
      <c r="C60" s="105"/>
      <c r="D60" s="68" t="s">
        <v>80</v>
      </c>
      <c r="E60" s="82"/>
      <c r="F60" s="29"/>
      <c r="G60" s="63"/>
      <c r="H60" s="29">
        <f t="shared" si="0"/>
        <v>0</v>
      </c>
      <c r="I60" s="81">
        <f t="shared" si="1"/>
        <v>0</v>
      </c>
      <c r="K60" s="82"/>
      <c r="L60" s="29"/>
      <c r="M60" s="29"/>
      <c r="N60" s="29">
        <f t="shared" si="2"/>
        <v>0</v>
      </c>
      <c r="O60" s="81">
        <f t="shared" si="3"/>
        <v>0</v>
      </c>
      <c r="Q60" s="82"/>
      <c r="R60" s="29"/>
      <c r="S60" s="29"/>
      <c r="T60" s="29">
        <f t="shared" si="4"/>
        <v>0</v>
      </c>
      <c r="U60" s="81">
        <f t="shared" si="5"/>
        <v>0</v>
      </c>
      <c r="W60" s="82"/>
      <c r="X60" s="29"/>
      <c r="Y60" s="29"/>
      <c r="Z60" s="19">
        <f t="shared" si="6"/>
        <v>0</v>
      </c>
      <c r="AA60" s="81">
        <f t="shared" si="7"/>
        <v>0</v>
      </c>
      <c r="AC60" s="82"/>
      <c r="AD60" s="29"/>
      <c r="AE60" s="29"/>
      <c r="AF60" s="19">
        <f t="shared" si="8"/>
        <v>0</v>
      </c>
      <c r="AG60" s="81">
        <f t="shared" si="9"/>
        <v>0</v>
      </c>
      <c r="AI60" s="82"/>
      <c r="AJ60" s="29"/>
      <c r="AK60" s="29"/>
      <c r="AL60" s="19">
        <f t="shared" si="10"/>
        <v>0</v>
      </c>
      <c r="AM60" s="81">
        <f t="shared" si="11"/>
        <v>0</v>
      </c>
      <c r="AO60" s="82"/>
      <c r="AP60" s="29"/>
      <c r="AQ60" s="29"/>
      <c r="AR60" s="19">
        <f t="shared" si="14"/>
        <v>0</v>
      </c>
      <c r="AS60" s="81">
        <f t="shared" si="13"/>
        <v>0</v>
      </c>
    </row>
    <row r="61" spans="2:45" s="22" customFormat="1" ht="13.8" thickBot="1">
      <c r="B61" s="105"/>
      <c r="C61" s="105"/>
      <c r="D61" s="68" t="s">
        <v>81</v>
      </c>
      <c r="E61" s="82"/>
      <c r="F61" s="29"/>
      <c r="G61" s="63"/>
      <c r="H61" s="29">
        <f t="shared" si="0"/>
        <v>0</v>
      </c>
      <c r="I61" s="81">
        <f t="shared" si="1"/>
        <v>0</v>
      </c>
      <c r="K61" s="82"/>
      <c r="L61" s="29"/>
      <c r="M61" s="29"/>
      <c r="N61" s="29">
        <f t="shared" si="2"/>
        <v>0</v>
      </c>
      <c r="O61" s="81">
        <f t="shared" si="3"/>
        <v>0</v>
      </c>
      <c r="Q61" s="82"/>
      <c r="R61" s="29"/>
      <c r="S61" s="29"/>
      <c r="T61" s="29">
        <f t="shared" si="4"/>
        <v>0</v>
      </c>
      <c r="U61" s="81">
        <f t="shared" si="5"/>
        <v>0</v>
      </c>
      <c r="W61" s="82"/>
      <c r="X61" s="29"/>
      <c r="Y61" s="29"/>
      <c r="Z61" s="19">
        <f t="shared" si="6"/>
        <v>0</v>
      </c>
      <c r="AA61" s="81">
        <f t="shared" si="7"/>
        <v>0</v>
      </c>
      <c r="AC61" s="82"/>
      <c r="AD61" s="29"/>
      <c r="AE61" s="29"/>
      <c r="AF61" s="19">
        <f t="shared" si="8"/>
        <v>0</v>
      </c>
      <c r="AG61" s="81">
        <f t="shared" si="9"/>
        <v>0</v>
      </c>
      <c r="AI61" s="82"/>
      <c r="AJ61" s="29"/>
      <c r="AK61" s="29"/>
      <c r="AL61" s="19">
        <f t="shared" si="10"/>
        <v>0</v>
      </c>
      <c r="AM61" s="81">
        <f t="shared" si="11"/>
        <v>0</v>
      </c>
      <c r="AO61" s="82"/>
      <c r="AP61" s="29"/>
      <c r="AQ61" s="29"/>
      <c r="AR61" s="19">
        <f t="shared" si="14"/>
        <v>0</v>
      </c>
      <c r="AS61" s="81">
        <f t="shared" si="13"/>
        <v>0</v>
      </c>
    </row>
    <row r="62" spans="2:45" s="22" customFormat="1" ht="13.8" thickBot="1">
      <c r="B62" s="105"/>
      <c r="C62" s="105"/>
      <c r="D62" s="68" t="s">
        <v>82</v>
      </c>
      <c r="E62" s="82"/>
      <c r="F62" s="29"/>
      <c r="G62" s="63"/>
      <c r="H62" s="29">
        <f t="shared" si="0"/>
        <v>0</v>
      </c>
      <c r="I62" s="81">
        <f t="shared" si="1"/>
        <v>0</v>
      </c>
      <c r="K62" s="82"/>
      <c r="L62" s="29"/>
      <c r="M62" s="29"/>
      <c r="N62" s="29">
        <f t="shared" si="2"/>
        <v>0</v>
      </c>
      <c r="O62" s="81">
        <f t="shared" si="3"/>
        <v>0</v>
      </c>
      <c r="Q62" s="82"/>
      <c r="R62" s="29"/>
      <c r="S62" s="29"/>
      <c r="T62" s="29">
        <f t="shared" si="4"/>
        <v>0</v>
      </c>
      <c r="U62" s="81">
        <f t="shared" si="5"/>
        <v>0</v>
      </c>
      <c r="W62" s="82"/>
      <c r="X62" s="29"/>
      <c r="Y62" s="29"/>
      <c r="Z62" s="19">
        <f t="shared" si="6"/>
        <v>0</v>
      </c>
      <c r="AA62" s="81">
        <f t="shared" si="7"/>
        <v>0</v>
      </c>
      <c r="AC62" s="82"/>
      <c r="AD62" s="29"/>
      <c r="AE62" s="29"/>
      <c r="AF62" s="19">
        <f t="shared" si="8"/>
        <v>0</v>
      </c>
      <c r="AG62" s="81">
        <f t="shared" si="9"/>
        <v>0</v>
      </c>
      <c r="AI62" s="82"/>
      <c r="AJ62" s="29"/>
      <c r="AK62" s="29"/>
      <c r="AL62" s="19">
        <f t="shared" si="10"/>
        <v>0</v>
      </c>
      <c r="AM62" s="81">
        <f t="shared" si="11"/>
        <v>0</v>
      </c>
      <c r="AO62" s="82"/>
      <c r="AP62" s="29"/>
      <c r="AQ62" s="29"/>
      <c r="AR62" s="19">
        <f t="shared" si="14"/>
        <v>0</v>
      </c>
      <c r="AS62" s="81">
        <f t="shared" si="13"/>
        <v>0</v>
      </c>
    </row>
    <row r="63" spans="2:45" s="22" customFormat="1" ht="13.8" thickBot="1">
      <c r="B63" s="105"/>
      <c r="C63" s="105"/>
      <c r="D63" s="68" t="s">
        <v>83</v>
      </c>
      <c r="E63" s="79"/>
      <c r="F63" s="29"/>
      <c r="G63" s="63"/>
      <c r="H63" s="29">
        <f t="shared" si="0"/>
        <v>0</v>
      </c>
      <c r="I63" s="81">
        <f t="shared" si="1"/>
        <v>0</v>
      </c>
      <c r="K63" s="79"/>
      <c r="L63" s="29"/>
      <c r="M63" s="29"/>
      <c r="N63" s="29">
        <f t="shared" si="2"/>
        <v>0</v>
      </c>
      <c r="O63" s="81">
        <f t="shared" si="3"/>
        <v>0</v>
      </c>
      <c r="Q63" s="79"/>
      <c r="R63" s="29"/>
      <c r="S63" s="29"/>
      <c r="T63" s="29">
        <f t="shared" si="4"/>
        <v>0</v>
      </c>
      <c r="U63" s="81">
        <f t="shared" si="5"/>
        <v>0</v>
      </c>
      <c r="W63" s="79"/>
      <c r="X63" s="29"/>
      <c r="Y63" s="29"/>
      <c r="Z63" s="19">
        <f t="shared" si="6"/>
        <v>0</v>
      </c>
      <c r="AA63" s="81">
        <f t="shared" si="7"/>
        <v>0</v>
      </c>
      <c r="AC63" s="79"/>
      <c r="AD63" s="29"/>
      <c r="AE63" s="29"/>
      <c r="AF63" s="19">
        <f t="shared" si="8"/>
        <v>0</v>
      </c>
      <c r="AG63" s="81">
        <f t="shared" si="9"/>
        <v>0</v>
      </c>
      <c r="AI63" s="79"/>
      <c r="AJ63" s="29"/>
      <c r="AK63" s="29"/>
      <c r="AL63" s="19">
        <f t="shared" si="10"/>
        <v>0</v>
      </c>
      <c r="AM63" s="81">
        <f t="shared" si="11"/>
        <v>0</v>
      </c>
      <c r="AO63" s="79"/>
      <c r="AP63" s="29"/>
      <c r="AQ63" s="29"/>
      <c r="AR63" s="19">
        <f t="shared" si="14"/>
        <v>0</v>
      </c>
      <c r="AS63" s="81">
        <f t="shared" si="13"/>
        <v>0</v>
      </c>
    </row>
    <row r="64" spans="2:45" s="22" customFormat="1" ht="13.8" thickBot="1">
      <c r="B64" s="105"/>
      <c r="C64" s="105"/>
      <c r="D64" s="68" t="s">
        <v>84</v>
      </c>
      <c r="E64" s="82"/>
      <c r="F64" s="29"/>
      <c r="G64" s="63"/>
      <c r="H64" s="29">
        <f t="shared" si="0"/>
        <v>0</v>
      </c>
      <c r="I64" s="81">
        <f t="shared" si="1"/>
        <v>0</v>
      </c>
      <c r="K64" s="82"/>
      <c r="L64" s="29"/>
      <c r="M64" s="29"/>
      <c r="N64" s="29">
        <f t="shared" si="2"/>
        <v>0</v>
      </c>
      <c r="O64" s="81">
        <f t="shared" si="3"/>
        <v>0</v>
      </c>
      <c r="Q64" s="82"/>
      <c r="R64" s="29"/>
      <c r="S64" s="29"/>
      <c r="T64" s="29">
        <f t="shared" si="4"/>
        <v>0</v>
      </c>
      <c r="U64" s="81">
        <f t="shared" si="5"/>
        <v>0</v>
      </c>
      <c r="W64" s="82"/>
      <c r="X64" s="29"/>
      <c r="Y64" s="29"/>
      <c r="Z64" s="19">
        <f t="shared" si="6"/>
        <v>0</v>
      </c>
      <c r="AA64" s="81">
        <f t="shared" si="7"/>
        <v>0</v>
      </c>
      <c r="AC64" s="82"/>
      <c r="AD64" s="29"/>
      <c r="AE64" s="29"/>
      <c r="AF64" s="19">
        <f t="shared" si="8"/>
        <v>0</v>
      </c>
      <c r="AG64" s="81">
        <f t="shared" si="9"/>
        <v>0</v>
      </c>
      <c r="AI64" s="82"/>
      <c r="AJ64" s="29"/>
      <c r="AK64" s="29"/>
      <c r="AL64" s="19">
        <f t="shared" si="10"/>
        <v>0</v>
      </c>
      <c r="AM64" s="81">
        <f t="shared" si="11"/>
        <v>0</v>
      </c>
      <c r="AO64" s="82"/>
      <c r="AP64" s="29"/>
      <c r="AQ64" s="29"/>
      <c r="AR64" s="19">
        <f t="shared" si="14"/>
        <v>0</v>
      </c>
      <c r="AS64" s="81">
        <f t="shared" si="13"/>
        <v>0</v>
      </c>
    </row>
    <row r="65" spans="2:45" s="22" customFormat="1" ht="13.8" thickBot="1">
      <c r="B65" s="105"/>
      <c r="C65" s="105"/>
      <c r="D65" s="68" t="s">
        <v>85</v>
      </c>
      <c r="E65" s="82"/>
      <c r="F65" s="29"/>
      <c r="G65" s="63"/>
      <c r="H65" s="29">
        <f t="shared" si="0"/>
        <v>0</v>
      </c>
      <c r="I65" s="81">
        <f t="shared" si="1"/>
        <v>0</v>
      </c>
      <c r="K65" s="82"/>
      <c r="L65" s="29"/>
      <c r="M65" s="29"/>
      <c r="N65" s="29">
        <f t="shared" si="2"/>
        <v>0</v>
      </c>
      <c r="O65" s="81">
        <f t="shared" si="3"/>
        <v>0</v>
      </c>
      <c r="Q65" s="82"/>
      <c r="R65" s="29"/>
      <c r="S65" s="29"/>
      <c r="T65" s="29">
        <f t="shared" si="4"/>
        <v>0</v>
      </c>
      <c r="U65" s="81">
        <f t="shared" si="5"/>
        <v>0</v>
      </c>
      <c r="W65" s="82"/>
      <c r="X65" s="29"/>
      <c r="Y65" s="29"/>
      <c r="Z65" s="19">
        <f t="shared" si="6"/>
        <v>0</v>
      </c>
      <c r="AA65" s="81">
        <f t="shared" si="7"/>
        <v>0</v>
      </c>
      <c r="AC65" s="82"/>
      <c r="AD65" s="29"/>
      <c r="AE65" s="29"/>
      <c r="AF65" s="19">
        <f t="shared" si="8"/>
        <v>0</v>
      </c>
      <c r="AG65" s="81">
        <f t="shared" si="9"/>
        <v>0</v>
      </c>
      <c r="AI65" s="82"/>
      <c r="AJ65" s="29"/>
      <c r="AK65" s="29"/>
      <c r="AL65" s="19">
        <f t="shared" si="10"/>
        <v>0</v>
      </c>
      <c r="AM65" s="81">
        <f t="shared" si="11"/>
        <v>0</v>
      </c>
      <c r="AO65" s="82"/>
      <c r="AP65" s="29"/>
      <c r="AQ65" s="29"/>
      <c r="AR65" s="19">
        <f t="shared" si="14"/>
        <v>0</v>
      </c>
      <c r="AS65" s="81">
        <f t="shared" si="13"/>
        <v>0</v>
      </c>
    </row>
    <row r="66" spans="2:45" s="22" customFormat="1" ht="13.8" thickBot="1">
      <c r="B66" s="105"/>
      <c r="C66" s="105"/>
      <c r="D66" s="68" t="s">
        <v>86</v>
      </c>
      <c r="E66" s="82"/>
      <c r="F66" s="29"/>
      <c r="G66" s="63"/>
      <c r="H66" s="29">
        <f t="shared" si="0"/>
        <v>0</v>
      </c>
      <c r="I66" s="81">
        <f t="shared" si="1"/>
        <v>0</v>
      </c>
      <c r="K66" s="82"/>
      <c r="L66" s="29"/>
      <c r="M66" s="29"/>
      <c r="N66" s="29">
        <f t="shared" si="2"/>
        <v>0</v>
      </c>
      <c r="O66" s="81">
        <f t="shared" si="3"/>
        <v>0</v>
      </c>
      <c r="Q66" s="82"/>
      <c r="R66" s="29"/>
      <c r="S66" s="29"/>
      <c r="T66" s="29">
        <f t="shared" si="4"/>
        <v>0</v>
      </c>
      <c r="U66" s="81">
        <f t="shared" si="5"/>
        <v>0</v>
      </c>
      <c r="W66" s="82"/>
      <c r="X66" s="29"/>
      <c r="Y66" s="29"/>
      <c r="Z66" s="19">
        <f t="shared" si="6"/>
        <v>0</v>
      </c>
      <c r="AA66" s="81">
        <f t="shared" si="7"/>
        <v>0</v>
      </c>
      <c r="AC66" s="82"/>
      <c r="AD66" s="29"/>
      <c r="AE66" s="29"/>
      <c r="AF66" s="19">
        <f t="shared" si="8"/>
        <v>0</v>
      </c>
      <c r="AG66" s="81">
        <f t="shared" si="9"/>
        <v>0</v>
      </c>
      <c r="AI66" s="82"/>
      <c r="AJ66" s="29"/>
      <c r="AK66" s="29"/>
      <c r="AL66" s="19">
        <f t="shared" si="10"/>
        <v>0</v>
      </c>
      <c r="AM66" s="81">
        <f t="shared" si="11"/>
        <v>0</v>
      </c>
      <c r="AO66" s="82"/>
      <c r="AP66" s="29"/>
      <c r="AQ66" s="29"/>
      <c r="AR66" s="19">
        <f t="shared" si="14"/>
        <v>0</v>
      </c>
      <c r="AS66" s="81">
        <f t="shared" si="13"/>
        <v>0</v>
      </c>
    </row>
    <row r="67" spans="2:45" s="22" customFormat="1" ht="13.8" thickBot="1">
      <c r="B67" s="105"/>
      <c r="C67" s="105"/>
      <c r="D67" s="68" t="s">
        <v>87</v>
      </c>
      <c r="E67" s="82"/>
      <c r="F67" s="29"/>
      <c r="G67" s="63"/>
      <c r="H67" s="29">
        <f t="shared" si="0"/>
        <v>0</v>
      </c>
      <c r="I67" s="81">
        <f t="shared" si="1"/>
        <v>0</v>
      </c>
      <c r="K67" s="82"/>
      <c r="L67" s="29"/>
      <c r="M67" s="29"/>
      <c r="N67" s="29">
        <f t="shared" si="2"/>
        <v>0</v>
      </c>
      <c r="O67" s="81">
        <f t="shared" si="3"/>
        <v>0</v>
      </c>
      <c r="Q67" s="82"/>
      <c r="R67" s="29"/>
      <c r="S67" s="29"/>
      <c r="T67" s="29">
        <f t="shared" si="4"/>
        <v>0</v>
      </c>
      <c r="U67" s="81">
        <f t="shared" si="5"/>
        <v>0</v>
      </c>
      <c r="W67" s="82"/>
      <c r="X67" s="29"/>
      <c r="Y67" s="29"/>
      <c r="Z67" s="19">
        <f t="shared" si="6"/>
        <v>0</v>
      </c>
      <c r="AA67" s="81">
        <f t="shared" si="7"/>
        <v>0</v>
      </c>
      <c r="AC67" s="82"/>
      <c r="AD67" s="29"/>
      <c r="AE67" s="29"/>
      <c r="AF67" s="19">
        <f t="shared" si="8"/>
        <v>0</v>
      </c>
      <c r="AG67" s="81">
        <f t="shared" si="9"/>
        <v>0</v>
      </c>
      <c r="AI67" s="82"/>
      <c r="AJ67" s="29"/>
      <c r="AK67" s="29"/>
      <c r="AL67" s="19">
        <f t="shared" si="10"/>
        <v>0</v>
      </c>
      <c r="AM67" s="81">
        <f t="shared" si="11"/>
        <v>0</v>
      </c>
      <c r="AO67" s="82"/>
      <c r="AP67" s="29"/>
      <c r="AQ67" s="29"/>
      <c r="AR67" s="19">
        <f t="shared" si="14"/>
        <v>0</v>
      </c>
      <c r="AS67" s="81">
        <f t="shared" si="13"/>
        <v>0</v>
      </c>
    </row>
    <row r="68" spans="2:45" s="22" customFormat="1" ht="13.8" thickBot="1">
      <c r="B68" s="105"/>
      <c r="C68" s="105"/>
      <c r="D68" s="68" t="s">
        <v>88</v>
      </c>
      <c r="E68" s="82"/>
      <c r="F68" s="29"/>
      <c r="G68" s="63"/>
      <c r="H68" s="29">
        <f t="shared" si="0"/>
        <v>0</v>
      </c>
      <c r="I68" s="81">
        <f t="shared" si="1"/>
        <v>0</v>
      </c>
      <c r="K68" s="82"/>
      <c r="L68" s="29"/>
      <c r="M68" s="29"/>
      <c r="N68" s="29">
        <f t="shared" si="2"/>
        <v>0</v>
      </c>
      <c r="O68" s="81">
        <f t="shared" si="3"/>
        <v>0</v>
      </c>
      <c r="Q68" s="82"/>
      <c r="R68" s="29"/>
      <c r="S68" s="29"/>
      <c r="T68" s="29">
        <f t="shared" si="4"/>
        <v>0</v>
      </c>
      <c r="U68" s="81">
        <f t="shared" si="5"/>
        <v>0</v>
      </c>
      <c r="W68" s="82"/>
      <c r="X68" s="29"/>
      <c r="Y68" s="29"/>
      <c r="Z68" s="19">
        <f t="shared" si="6"/>
        <v>0</v>
      </c>
      <c r="AA68" s="81">
        <f t="shared" si="7"/>
        <v>0</v>
      </c>
      <c r="AC68" s="82"/>
      <c r="AD68" s="29"/>
      <c r="AE68" s="29"/>
      <c r="AF68" s="19">
        <f t="shared" si="8"/>
        <v>0</v>
      </c>
      <c r="AG68" s="81">
        <f t="shared" si="9"/>
        <v>0</v>
      </c>
      <c r="AI68" s="82"/>
      <c r="AJ68" s="29"/>
      <c r="AK68" s="29"/>
      <c r="AL68" s="19">
        <f t="shared" si="10"/>
        <v>0</v>
      </c>
      <c r="AM68" s="81">
        <f t="shared" si="11"/>
        <v>0</v>
      </c>
      <c r="AO68" s="82"/>
      <c r="AP68" s="29"/>
      <c r="AQ68" s="29"/>
      <c r="AR68" s="19">
        <f t="shared" si="14"/>
        <v>0</v>
      </c>
      <c r="AS68" s="81">
        <f t="shared" si="13"/>
        <v>0</v>
      </c>
    </row>
    <row r="69" spans="2:45" s="22" customFormat="1" ht="13.8" thickBot="1">
      <c r="B69" s="105"/>
      <c r="C69" s="105"/>
      <c r="D69" s="68" t="s">
        <v>89</v>
      </c>
      <c r="E69" s="82"/>
      <c r="F69" s="29"/>
      <c r="G69" s="63"/>
      <c r="H69" s="29">
        <f t="shared" si="0"/>
        <v>0</v>
      </c>
      <c r="I69" s="81">
        <f t="shared" si="1"/>
        <v>0</v>
      </c>
      <c r="K69" s="82"/>
      <c r="L69" s="29"/>
      <c r="M69" s="29"/>
      <c r="N69" s="29">
        <f t="shared" si="2"/>
        <v>0</v>
      </c>
      <c r="O69" s="81">
        <f t="shared" si="3"/>
        <v>0</v>
      </c>
      <c r="Q69" s="82"/>
      <c r="R69" s="29"/>
      <c r="S69" s="29"/>
      <c r="T69" s="29">
        <f t="shared" si="4"/>
        <v>0</v>
      </c>
      <c r="U69" s="81">
        <f t="shared" si="5"/>
        <v>0</v>
      </c>
      <c r="W69" s="82"/>
      <c r="X69" s="29"/>
      <c r="Y69" s="29"/>
      <c r="Z69" s="19">
        <f t="shared" si="6"/>
        <v>0</v>
      </c>
      <c r="AA69" s="81">
        <f t="shared" si="7"/>
        <v>0</v>
      </c>
      <c r="AC69" s="82"/>
      <c r="AD69" s="29"/>
      <c r="AE69" s="29"/>
      <c r="AF69" s="19">
        <f t="shared" si="8"/>
        <v>0</v>
      </c>
      <c r="AG69" s="81">
        <f t="shared" si="9"/>
        <v>0</v>
      </c>
      <c r="AI69" s="82"/>
      <c r="AJ69" s="29"/>
      <c r="AK69" s="29"/>
      <c r="AL69" s="19">
        <f t="shared" si="10"/>
        <v>0</v>
      </c>
      <c r="AM69" s="81">
        <f t="shared" si="11"/>
        <v>0</v>
      </c>
      <c r="AO69" s="82"/>
      <c r="AP69" s="29"/>
      <c r="AQ69" s="29"/>
      <c r="AR69" s="19">
        <f t="shared" si="14"/>
        <v>0</v>
      </c>
      <c r="AS69" s="81">
        <f t="shared" si="13"/>
        <v>0</v>
      </c>
    </row>
    <row r="70" spans="2:45" s="22" customFormat="1" ht="13.8" thickBot="1">
      <c r="B70" s="105"/>
      <c r="C70" s="105"/>
      <c r="D70" s="68" t="s">
        <v>90</v>
      </c>
      <c r="E70" s="82"/>
      <c r="F70" s="29"/>
      <c r="G70" s="63"/>
      <c r="H70" s="29">
        <f t="shared" si="0"/>
        <v>0</v>
      </c>
      <c r="I70" s="81">
        <f t="shared" si="1"/>
        <v>0</v>
      </c>
      <c r="K70" s="82"/>
      <c r="L70" s="29"/>
      <c r="M70" s="29"/>
      <c r="N70" s="29">
        <f t="shared" si="2"/>
        <v>0</v>
      </c>
      <c r="O70" s="81">
        <f t="shared" si="3"/>
        <v>0</v>
      </c>
      <c r="Q70" s="82"/>
      <c r="R70" s="29"/>
      <c r="S70" s="29"/>
      <c r="T70" s="29">
        <f t="shared" si="4"/>
        <v>0</v>
      </c>
      <c r="U70" s="81">
        <f t="shared" si="5"/>
        <v>0</v>
      </c>
      <c r="W70" s="82"/>
      <c r="X70" s="29"/>
      <c r="Y70" s="29"/>
      <c r="Z70" s="19">
        <f t="shared" si="6"/>
        <v>0</v>
      </c>
      <c r="AA70" s="81">
        <f t="shared" si="7"/>
        <v>0</v>
      </c>
      <c r="AC70" s="82"/>
      <c r="AD70" s="29"/>
      <c r="AE70" s="29"/>
      <c r="AF70" s="19">
        <f t="shared" si="8"/>
        <v>0</v>
      </c>
      <c r="AG70" s="81">
        <f t="shared" si="9"/>
        <v>0</v>
      </c>
      <c r="AI70" s="82"/>
      <c r="AJ70" s="29"/>
      <c r="AK70" s="29"/>
      <c r="AL70" s="19">
        <f t="shared" si="10"/>
        <v>0</v>
      </c>
      <c r="AM70" s="81">
        <f t="shared" si="11"/>
        <v>0</v>
      </c>
      <c r="AO70" s="82"/>
      <c r="AP70" s="29"/>
      <c r="AQ70" s="29"/>
      <c r="AR70" s="19">
        <f t="shared" si="14"/>
        <v>0</v>
      </c>
      <c r="AS70" s="81">
        <f t="shared" si="13"/>
        <v>0</v>
      </c>
    </row>
    <row r="71" spans="2:45" s="22" customFormat="1" ht="13.8" thickBot="1">
      <c r="B71" s="105"/>
      <c r="C71" s="105"/>
      <c r="D71" s="68" t="s">
        <v>91</v>
      </c>
      <c r="E71" s="82"/>
      <c r="F71" s="29"/>
      <c r="G71" s="63"/>
      <c r="H71" s="29">
        <f t="shared" si="0"/>
        <v>0</v>
      </c>
      <c r="I71" s="81">
        <f t="shared" si="1"/>
        <v>0</v>
      </c>
      <c r="K71" s="82"/>
      <c r="L71" s="29"/>
      <c r="M71" s="29"/>
      <c r="N71" s="29">
        <f t="shared" si="2"/>
        <v>0</v>
      </c>
      <c r="O71" s="81">
        <f t="shared" si="3"/>
        <v>0</v>
      </c>
      <c r="Q71" s="82"/>
      <c r="R71" s="29"/>
      <c r="S71" s="29"/>
      <c r="T71" s="29">
        <f t="shared" si="4"/>
        <v>0</v>
      </c>
      <c r="U71" s="81">
        <f t="shared" si="5"/>
        <v>0</v>
      </c>
      <c r="W71" s="82"/>
      <c r="X71" s="29"/>
      <c r="Y71" s="29"/>
      <c r="Z71" s="19">
        <f t="shared" si="6"/>
        <v>0</v>
      </c>
      <c r="AA71" s="81">
        <f t="shared" si="7"/>
        <v>0</v>
      </c>
      <c r="AC71" s="82"/>
      <c r="AD71" s="29"/>
      <c r="AE71" s="29"/>
      <c r="AF71" s="19">
        <f t="shared" si="8"/>
        <v>0</v>
      </c>
      <c r="AG71" s="81">
        <f t="shared" si="9"/>
        <v>0</v>
      </c>
      <c r="AI71" s="82"/>
      <c r="AJ71" s="29"/>
      <c r="AK71" s="29"/>
      <c r="AL71" s="19">
        <f t="shared" si="10"/>
        <v>0</v>
      </c>
      <c r="AM71" s="81">
        <f t="shared" si="11"/>
        <v>0</v>
      </c>
      <c r="AO71" s="82"/>
      <c r="AP71" s="29"/>
      <c r="AQ71" s="29"/>
      <c r="AR71" s="19">
        <f t="shared" si="14"/>
        <v>0</v>
      </c>
      <c r="AS71" s="81">
        <f t="shared" si="13"/>
        <v>0</v>
      </c>
    </row>
    <row r="72" spans="2:45" s="22" customFormat="1" ht="13.8" thickBot="1">
      <c r="B72" s="105"/>
      <c r="C72" s="105"/>
      <c r="D72" s="68" t="s">
        <v>92</v>
      </c>
      <c r="E72" s="82"/>
      <c r="F72" s="29"/>
      <c r="G72" s="63"/>
      <c r="H72" s="29">
        <f t="shared" si="0"/>
        <v>0</v>
      </c>
      <c r="I72" s="81">
        <f t="shared" si="1"/>
        <v>0</v>
      </c>
      <c r="K72" s="82"/>
      <c r="L72" s="29"/>
      <c r="M72" s="29"/>
      <c r="N72" s="29">
        <f t="shared" si="2"/>
        <v>0</v>
      </c>
      <c r="O72" s="81">
        <f t="shared" si="3"/>
        <v>0</v>
      </c>
      <c r="Q72" s="82"/>
      <c r="R72" s="29"/>
      <c r="S72" s="29"/>
      <c r="T72" s="29">
        <f t="shared" si="4"/>
        <v>0</v>
      </c>
      <c r="U72" s="81">
        <f t="shared" si="5"/>
        <v>0</v>
      </c>
      <c r="W72" s="82"/>
      <c r="X72" s="29"/>
      <c r="Y72" s="29"/>
      <c r="Z72" s="19">
        <f t="shared" si="6"/>
        <v>0</v>
      </c>
      <c r="AA72" s="81">
        <f t="shared" si="7"/>
        <v>0</v>
      </c>
      <c r="AC72" s="82"/>
      <c r="AD72" s="29"/>
      <c r="AE72" s="29"/>
      <c r="AF72" s="19">
        <f t="shared" si="8"/>
        <v>0</v>
      </c>
      <c r="AG72" s="81">
        <f t="shared" si="9"/>
        <v>0</v>
      </c>
      <c r="AI72" s="82"/>
      <c r="AJ72" s="29"/>
      <c r="AK72" s="29"/>
      <c r="AL72" s="19">
        <f t="shared" si="10"/>
        <v>0</v>
      </c>
      <c r="AM72" s="81">
        <f t="shared" si="11"/>
        <v>0</v>
      </c>
      <c r="AO72" s="82"/>
      <c r="AP72" s="29"/>
      <c r="AQ72" s="29"/>
      <c r="AR72" s="19">
        <f t="shared" si="14"/>
        <v>0</v>
      </c>
      <c r="AS72" s="81">
        <f t="shared" si="13"/>
        <v>0</v>
      </c>
    </row>
    <row r="73" spans="2:45" s="22" customFormat="1" ht="13.8" thickBot="1">
      <c r="B73" s="105"/>
      <c r="C73" s="105"/>
      <c r="D73" s="68" t="s">
        <v>93</v>
      </c>
      <c r="E73" s="82"/>
      <c r="F73" s="29"/>
      <c r="G73" s="63"/>
      <c r="H73" s="29">
        <f t="shared" si="0"/>
        <v>0</v>
      </c>
      <c r="I73" s="81">
        <f t="shared" si="1"/>
        <v>0</v>
      </c>
      <c r="K73" s="82"/>
      <c r="L73" s="29"/>
      <c r="M73" s="29"/>
      <c r="N73" s="29">
        <f t="shared" si="2"/>
        <v>0</v>
      </c>
      <c r="O73" s="81">
        <f t="shared" si="3"/>
        <v>0</v>
      </c>
      <c r="Q73" s="82"/>
      <c r="R73" s="29"/>
      <c r="S73" s="29"/>
      <c r="T73" s="29">
        <f t="shared" si="4"/>
        <v>0</v>
      </c>
      <c r="U73" s="81">
        <f t="shared" si="5"/>
        <v>0</v>
      </c>
      <c r="W73" s="82"/>
      <c r="X73" s="29"/>
      <c r="Y73" s="29"/>
      <c r="Z73" s="19">
        <f t="shared" si="6"/>
        <v>0</v>
      </c>
      <c r="AA73" s="81">
        <f t="shared" si="7"/>
        <v>0</v>
      </c>
      <c r="AC73" s="82"/>
      <c r="AD73" s="29"/>
      <c r="AE73" s="29"/>
      <c r="AF73" s="19">
        <f t="shared" si="8"/>
        <v>0</v>
      </c>
      <c r="AG73" s="81">
        <f t="shared" si="9"/>
        <v>0</v>
      </c>
      <c r="AI73" s="82"/>
      <c r="AJ73" s="29"/>
      <c r="AK73" s="29"/>
      <c r="AL73" s="19">
        <f t="shared" si="10"/>
        <v>0</v>
      </c>
      <c r="AM73" s="81">
        <f t="shared" si="11"/>
        <v>0</v>
      </c>
      <c r="AO73" s="82"/>
      <c r="AP73" s="29"/>
      <c r="AQ73" s="29"/>
      <c r="AR73" s="19">
        <f t="shared" si="14"/>
        <v>0</v>
      </c>
      <c r="AS73" s="81">
        <f t="shared" si="13"/>
        <v>0</v>
      </c>
    </row>
    <row r="74" spans="2:45" s="22" customFormat="1" ht="13.8" thickBot="1">
      <c r="B74" s="105"/>
      <c r="C74" s="105"/>
      <c r="D74" s="68" t="s">
        <v>94</v>
      </c>
      <c r="E74" s="82"/>
      <c r="F74" s="29"/>
      <c r="G74" s="63"/>
      <c r="H74" s="29">
        <f t="shared" si="0"/>
        <v>0</v>
      </c>
      <c r="I74" s="81">
        <f t="shared" si="1"/>
        <v>0</v>
      </c>
      <c r="K74" s="82"/>
      <c r="L74" s="29"/>
      <c r="M74" s="29"/>
      <c r="N74" s="29">
        <f t="shared" si="2"/>
        <v>0</v>
      </c>
      <c r="O74" s="81">
        <f t="shared" si="3"/>
        <v>0</v>
      </c>
      <c r="Q74" s="82"/>
      <c r="R74" s="29"/>
      <c r="S74" s="29"/>
      <c r="T74" s="29">
        <f t="shared" si="4"/>
        <v>0</v>
      </c>
      <c r="U74" s="81">
        <f t="shared" si="5"/>
        <v>0</v>
      </c>
      <c r="W74" s="82"/>
      <c r="X74" s="29"/>
      <c r="Y74" s="29"/>
      <c r="Z74" s="19">
        <f t="shared" si="6"/>
        <v>0</v>
      </c>
      <c r="AA74" s="81">
        <f t="shared" si="7"/>
        <v>0</v>
      </c>
      <c r="AC74" s="82"/>
      <c r="AD74" s="29"/>
      <c r="AE74" s="29"/>
      <c r="AF74" s="19">
        <f t="shared" si="8"/>
        <v>0</v>
      </c>
      <c r="AG74" s="81">
        <f t="shared" si="9"/>
        <v>0</v>
      </c>
      <c r="AI74" s="82"/>
      <c r="AJ74" s="29"/>
      <c r="AK74" s="29"/>
      <c r="AL74" s="19">
        <f t="shared" si="10"/>
        <v>0</v>
      </c>
      <c r="AM74" s="81">
        <f t="shared" si="11"/>
        <v>0</v>
      </c>
      <c r="AO74" s="82"/>
      <c r="AP74" s="29"/>
      <c r="AQ74" s="29"/>
      <c r="AR74" s="19">
        <f t="shared" si="14"/>
        <v>0</v>
      </c>
      <c r="AS74" s="81">
        <f t="shared" si="13"/>
        <v>0</v>
      </c>
    </row>
    <row r="75" spans="2:45" s="22" customFormat="1" ht="13.8" thickBot="1">
      <c r="B75" s="105"/>
      <c r="C75" s="105"/>
      <c r="D75" s="68" t="s">
        <v>95</v>
      </c>
      <c r="E75" s="82"/>
      <c r="F75" s="29"/>
      <c r="G75" s="63"/>
      <c r="H75" s="29">
        <f t="shared" si="0"/>
        <v>0</v>
      </c>
      <c r="I75" s="81">
        <f t="shared" si="1"/>
        <v>0</v>
      </c>
      <c r="K75" s="82"/>
      <c r="L75" s="29"/>
      <c r="M75" s="29"/>
      <c r="N75" s="29">
        <f t="shared" si="2"/>
        <v>0</v>
      </c>
      <c r="O75" s="81">
        <f t="shared" si="3"/>
        <v>0</v>
      </c>
      <c r="Q75" s="82"/>
      <c r="R75" s="29"/>
      <c r="S75" s="29"/>
      <c r="T75" s="29">
        <f t="shared" si="4"/>
        <v>0</v>
      </c>
      <c r="U75" s="81">
        <f t="shared" si="5"/>
        <v>0</v>
      </c>
      <c r="W75" s="82"/>
      <c r="X75" s="29"/>
      <c r="Y75" s="29"/>
      <c r="Z75" s="19">
        <f t="shared" si="6"/>
        <v>0</v>
      </c>
      <c r="AA75" s="81">
        <f t="shared" si="7"/>
        <v>0</v>
      </c>
      <c r="AC75" s="82"/>
      <c r="AD75" s="29"/>
      <c r="AE75" s="29"/>
      <c r="AF75" s="19">
        <f t="shared" si="8"/>
        <v>0</v>
      </c>
      <c r="AG75" s="81">
        <f t="shared" si="9"/>
        <v>0</v>
      </c>
      <c r="AI75" s="82"/>
      <c r="AJ75" s="29"/>
      <c r="AK75" s="29"/>
      <c r="AL75" s="19">
        <f t="shared" si="10"/>
        <v>0</v>
      </c>
      <c r="AM75" s="81">
        <f t="shared" si="11"/>
        <v>0</v>
      </c>
      <c r="AO75" s="82"/>
      <c r="AP75" s="29"/>
      <c r="AQ75" s="29"/>
      <c r="AR75" s="19">
        <f t="shared" si="14"/>
        <v>0</v>
      </c>
      <c r="AS75" s="81">
        <f t="shared" si="13"/>
        <v>0</v>
      </c>
    </row>
    <row r="76" spans="2:45" s="22" customFormat="1" ht="13.8" thickBot="1">
      <c r="B76" s="105"/>
      <c r="C76" s="105"/>
      <c r="D76" s="68" t="s">
        <v>96</v>
      </c>
      <c r="E76" s="82"/>
      <c r="F76" s="29"/>
      <c r="G76" s="63"/>
      <c r="H76" s="29">
        <f t="shared" si="0"/>
        <v>0</v>
      </c>
      <c r="I76" s="81">
        <f t="shared" si="1"/>
        <v>0</v>
      </c>
      <c r="K76" s="82"/>
      <c r="L76" s="29"/>
      <c r="M76" s="29"/>
      <c r="N76" s="29">
        <f t="shared" si="2"/>
        <v>0</v>
      </c>
      <c r="O76" s="81">
        <f t="shared" si="3"/>
        <v>0</v>
      </c>
      <c r="Q76" s="82"/>
      <c r="R76" s="29"/>
      <c r="S76" s="29"/>
      <c r="T76" s="29">
        <f t="shared" si="4"/>
        <v>0</v>
      </c>
      <c r="U76" s="81">
        <f t="shared" si="5"/>
        <v>0</v>
      </c>
      <c r="W76" s="82"/>
      <c r="X76" s="29"/>
      <c r="Y76" s="29"/>
      <c r="Z76" s="19">
        <f t="shared" si="6"/>
        <v>0</v>
      </c>
      <c r="AA76" s="81">
        <f t="shared" si="7"/>
        <v>0</v>
      </c>
      <c r="AC76" s="82"/>
      <c r="AD76" s="29"/>
      <c r="AE76" s="29"/>
      <c r="AF76" s="19">
        <f t="shared" si="8"/>
        <v>0</v>
      </c>
      <c r="AG76" s="81">
        <f t="shared" si="9"/>
        <v>0</v>
      </c>
      <c r="AI76" s="82"/>
      <c r="AJ76" s="29"/>
      <c r="AK76" s="29"/>
      <c r="AL76" s="19">
        <f t="shared" si="10"/>
        <v>0</v>
      </c>
      <c r="AM76" s="81">
        <f t="shared" si="11"/>
        <v>0</v>
      </c>
      <c r="AO76" s="82"/>
      <c r="AP76" s="29"/>
      <c r="AQ76" s="29"/>
      <c r="AR76" s="19">
        <f t="shared" si="14"/>
        <v>0</v>
      </c>
      <c r="AS76" s="81">
        <f t="shared" si="13"/>
        <v>0</v>
      </c>
    </row>
    <row r="77" spans="2:45" s="22" customFormat="1" ht="13.8" thickBot="1">
      <c r="B77" s="105"/>
      <c r="C77" s="105"/>
      <c r="D77" s="68" t="s">
        <v>97</v>
      </c>
      <c r="E77" s="82"/>
      <c r="F77" s="29"/>
      <c r="G77" s="63"/>
      <c r="H77" s="29">
        <f t="shared" si="0"/>
        <v>0</v>
      </c>
      <c r="I77" s="81">
        <f t="shared" si="1"/>
        <v>0</v>
      </c>
      <c r="K77" s="82"/>
      <c r="L77" s="29"/>
      <c r="M77" s="29"/>
      <c r="N77" s="29">
        <f t="shared" si="2"/>
        <v>0</v>
      </c>
      <c r="O77" s="81">
        <f t="shared" si="3"/>
        <v>0</v>
      </c>
      <c r="Q77" s="82"/>
      <c r="R77" s="29"/>
      <c r="S77" s="29"/>
      <c r="T77" s="29">
        <f t="shared" si="4"/>
        <v>0</v>
      </c>
      <c r="U77" s="81">
        <f t="shared" si="5"/>
        <v>0</v>
      </c>
      <c r="W77" s="82"/>
      <c r="X77" s="29"/>
      <c r="Y77" s="29"/>
      <c r="Z77" s="19">
        <f t="shared" si="6"/>
        <v>0</v>
      </c>
      <c r="AA77" s="81">
        <f t="shared" si="7"/>
        <v>0</v>
      </c>
      <c r="AC77" s="82"/>
      <c r="AD77" s="29"/>
      <c r="AE77" s="29"/>
      <c r="AF77" s="19">
        <f t="shared" si="8"/>
        <v>0</v>
      </c>
      <c r="AG77" s="81">
        <f t="shared" si="9"/>
        <v>0</v>
      </c>
      <c r="AI77" s="82"/>
      <c r="AJ77" s="29"/>
      <c r="AK77" s="29"/>
      <c r="AL77" s="19">
        <f t="shared" si="10"/>
        <v>0</v>
      </c>
      <c r="AM77" s="81">
        <f t="shared" si="11"/>
        <v>0</v>
      </c>
      <c r="AO77" s="82"/>
      <c r="AP77" s="29"/>
      <c r="AQ77" s="29"/>
      <c r="AR77" s="19">
        <f t="shared" si="14"/>
        <v>0</v>
      </c>
      <c r="AS77" s="81">
        <f t="shared" si="13"/>
        <v>0</v>
      </c>
    </row>
    <row r="78" spans="2:45" s="22" customFormat="1" ht="13.8" thickBot="1">
      <c r="B78" s="105"/>
      <c r="C78" s="105"/>
      <c r="D78" s="68" t="s">
        <v>98</v>
      </c>
      <c r="E78" s="82"/>
      <c r="F78" s="29"/>
      <c r="G78" s="63"/>
      <c r="H78" s="29">
        <f t="shared" si="0"/>
        <v>0</v>
      </c>
      <c r="I78" s="81">
        <f t="shared" si="1"/>
        <v>0</v>
      </c>
      <c r="K78" s="82"/>
      <c r="L78" s="29"/>
      <c r="M78" s="29"/>
      <c r="N78" s="29">
        <f t="shared" si="2"/>
        <v>0</v>
      </c>
      <c r="O78" s="81">
        <f t="shared" si="3"/>
        <v>0</v>
      </c>
      <c r="Q78" s="82"/>
      <c r="R78" s="29"/>
      <c r="S78" s="29"/>
      <c r="T78" s="29">
        <f t="shared" si="4"/>
        <v>0</v>
      </c>
      <c r="U78" s="81">
        <f t="shared" si="5"/>
        <v>0</v>
      </c>
      <c r="W78" s="82"/>
      <c r="X78" s="29"/>
      <c r="Y78" s="29"/>
      <c r="Z78" s="19">
        <f t="shared" si="6"/>
        <v>0</v>
      </c>
      <c r="AA78" s="81">
        <f t="shared" si="7"/>
        <v>0</v>
      </c>
      <c r="AC78" s="82"/>
      <c r="AD78" s="29"/>
      <c r="AE78" s="29"/>
      <c r="AF78" s="19">
        <f t="shared" si="8"/>
        <v>0</v>
      </c>
      <c r="AG78" s="81">
        <f t="shared" si="9"/>
        <v>0</v>
      </c>
      <c r="AI78" s="82"/>
      <c r="AJ78" s="29"/>
      <c r="AK78" s="29"/>
      <c r="AL78" s="19">
        <f t="shared" si="10"/>
        <v>0</v>
      </c>
      <c r="AM78" s="81">
        <f t="shared" si="11"/>
        <v>0</v>
      </c>
      <c r="AO78" s="82"/>
      <c r="AP78" s="29"/>
      <c r="AQ78" s="29"/>
      <c r="AR78" s="19">
        <f t="shared" si="14"/>
        <v>0</v>
      </c>
      <c r="AS78" s="81">
        <f t="shared" si="13"/>
        <v>0</v>
      </c>
    </row>
    <row r="79" spans="2:45" s="22" customFormat="1" ht="13.8" thickBot="1">
      <c r="B79" s="105"/>
      <c r="C79" s="105"/>
      <c r="D79" s="68" t="s">
        <v>99</v>
      </c>
      <c r="E79" s="82"/>
      <c r="F79" s="29"/>
      <c r="G79" s="63"/>
      <c r="H79" s="29">
        <f t="shared" ref="H79:H142" si="15">F79/$E$11</f>
        <v>0</v>
      </c>
      <c r="I79" s="81">
        <f t="shared" ref="I79:I142" si="16">F79*G79</f>
        <v>0</v>
      </c>
      <c r="K79" s="82"/>
      <c r="L79" s="29"/>
      <c r="M79" s="29"/>
      <c r="N79" s="29">
        <f t="shared" ref="N79:N142" si="17">L79/$K$11</f>
        <v>0</v>
      </c>
      <c r="O79" s="81">
        <f t="shared" ref="O79:O142" si="18">L79*M79</f>
        <v>0</v>
      </c>
      <c r="Q79" s="82"/>
      <c r="R79" s="29"/>
      <c r="S79" s="29"/>
      <c r="T79" s="29">
        <f t="shared" ref="T79:T142" si="19">R79/$Q$11</f>
        <v>0</v>
      </c>
      <c r="U79" s="81">
        <f t="shared" ref="U79:U142" si="20">R79*S79</f>
        <v>0</v>
      </c>
      <c r="W79" s="82"/>
      <c r="X79" s="29"/>
      <c r="Y79" s="29"/>
      <c r="Z79" s="19">
        <f t="shared" ref="Z79:Z142" si="21">X79/$W$11</f>
        <v>0</v>
      </c>
      <c r="AA79" s="81">
        <f t="shared" ref="AA79:AA142" si="22">X79*Y79</f>
        <v>0</v>
      </c>
      <c r="AC79" s="82"/>
      <c r="AD79" s="29"/>
      <c r="AE79" s="29"/>
      <c r="AF79" s="19">
        <f t="shared" ref="AF79:AF142" si="23">AD79/$AC$11</f>
        <v>0</v>
      </c>
      <c r="AG79" s="81">
        <f t="shared" ref="AG79:AG142" si="24">AD79*AE79</f>
        <v>0</v>
      </c>
      <c r="AI79" s="82"/>
      <c r="AJ79" s="29"/>
      <c r="AK79" s="29"/>
      <c r="AL79" s="19">
        <f t="shared" ref="AL79:AL142" si="25">AJ79/$AI$11</f>
        <v>0</v>
      </c>
      <c r="AM79" s="81">
        <f t="shared" ref="AM79:AM142" si="26">AJ79*AK79</f>
        <v>0</v>
      </c>
      <c r="AO79" s="82"/>
      <c r="AP79" s="29"/>
      <c r="AQ79" s="29"/>
      <c r="AR79" s="19">
        <f t="shared" si="14"/>
        <v>0</v>
      </c>
      <c r="AS79" s="81">
        <f t="shared" ref="AS79:AS142" si="27">AP79*AQ79</f>
        <v>0</v>
      </c>
    </row>
    <row r="80" spans="2:45" s="22" customFormat="1" ht="13.8" thickBot="1">
      <c r="B80" s="105"/>
      <c r="C80" s="105"/>
      <c r="D80" s="68" t="s">
        <v>100</v>
      </c>
      <c r="E80" s="82"/>
      <c r="F80" s="29"/>
      <c r="G80" s="63"/>
      <c r="H80" s="29">
        <f t="shared" si="15"/>
        <v>0</v>
      </c>
      <c r="I80" s="81">
        <f t="shared" si="16"/>
        <v>0</v>
      </c>
      <c r="K80" s="82"/>
      <c r="L80" s="29"/>
      <c r="M80" s="29"/>
      <c r="N80" s="29">
        <f t="shared" si="17"/>
        <v>0</v>
      </c>
      <c r="O80" s="81">
        <f t="shared" si="18"/>
        <v>0</v>
      </c>
      <c r="Q80" s="82"/>
      <c r="R80" s="29"/>
      <c r="S80" s="29"/>
      <c r="T80" s="29">
        <f t="shared" si="19"/>
        <v>0</v>
      </c>
      <c r="U80" s="81">
        <f t="shared" si="20"/>
        <v>0</v>
      </c>
      <c r="W80" s="82"/>
      <c r="X80" s="29"/>
      <c r="Y80" s="29"/>
      <c r="Z80" s="19">
        <f t="shared" si="21"/>
        <v>0</v>
      </c>
      <c r="AA80" s="81">
        <f t="shared" si="22"/>
        <v>0</v>
      </c>
      <c r="AC80" s="82"/>
      <c r="AD80" s="29"/>
      <c r="AE80" s="29"/>
      <c r="AF80" s="19">
        <f t="shared" si="23"/>
        <v>0</v>
      </c>
      <c r="AG80" s="81">
        <f t="shared" si="24"/>
        <v>0</v>
      </c>
      <c r="AI80" s="82"/>
      <c r="AJ80" s="29"/>
      <c r="AK80" s="29"/>
      <c r="AL80" s="19">
        <f t="shared" si="25"/>
        <v>0</v>
      </c>
      <c r="AM80" s="81">
        <f t="shared" si="26"/>
        <v>0</v>
      </c>
      <c r="AO80" s="82"/>
      <c r="AP80" s="29"/>
      <c r="AQ80" s="29"/>
      <c r="AR80" s="19">
        <f t="shared" si="14"/>
        <v>0</v>
      </c>
      <c r="AS80" s="81">
        <f t="shared" si="27"/>
        <v>0</v>
      </c>
    </row>
    <row r="81" spans="2:45" s="22" customFormat="1" ht="13.8" thickBot="1">
      <c r="B81" s="105"/>
      <c r="C81" s="105"/>
      <c r="D81" s="68" t="s">
        <v>101</v>
      </c>
      <c r="E81" s="82"/>
      <c r="F81" s="29"/>
      <c r="G81" s="63"/>
      <c r="H81" s="29">
        <f t="shared" si="15"/>
        <v>0</v>
      </c>
      <c r="I81" s="81">
        <f t="shared" si="16"/>
        <v>0</v>
      </c>
      <c r="K81" s="82"/>
      <c r="L81" s="29"/>
      <c r="M81" s="29"/>
      <c r="N81" s="29">
        <f t="shared" si="17"/>
        <v>0</v>
      </c>
      <c r="O81" s="81">
        <f t="shared" si="18"/>
        <v>0</v>
      </c>
      <c r="Q81" s="82"/>
      <c r="R81" s="29"/>
      <c r="S81" s="29"/>
      <c r="T81" s="29">
        <f t="shared" si="19"/>
        <v>0</v>
      </c>
      <c r="U81" s="81">
        <f t="shared" si="20"/>
        <v>0</v>
      </c>
      <c r="W81" s="82"/>
      <c r="X81" s="29"/>
      <c r="Y81" s="29"/>
      <c r="Z81" s="19">
        <f t="shared" si="21"/>
        <v>0</v>
      </c>
      <c r="AA81" s="81">
        <f t="shared" si="22"/>
        <v>0</v>
      </c>
      <c r="AC81" s="82"/>
      <c r="AD81" s="29"/>
      <c r="AE81" s="29"/>
      <c r="AF81" s="19">
        <f t="shared" si="23"/>
        <v>0</v>
      </c>
      <c r="AG81" s="81">
        <f t="shared" si="24"/>
        <v>0</v>
      </c>
      <c r="AI81" s="82"/>
      <c r="AJ81" s="29"/>
      <c r="AK81" s="29"/>
      <c r="AL81" s="19">
        <f t="shared" si="25"/>
        <v>0</v>
      </c>
      <c r="AM81" s="81">
        <f t="shared" si="26"/>
        <v>0</v>
      </c>
      <c r="AO81" s="82"/>
      <c r="AP81" s="29"/>
      <c r="AQ81" s="29"/>
      <c r="AR81" s="19">
        <f t="shared" si="14"/>
        <v>0</v>
      </c>
      <c r="AS81" s="81">
        <f t="shared" si="27"/>
        <v>0</v>
      </c>
    </row>
    <row r="82" spans="2:45" s="22" customFormat="1" ht="13.8" thickBot="1">
      <c r="B82" s="105"/>
      <c r="C82" s="105"/>
      <c r="D82" s="68" t="s">
        <v>102</v>
      </c>
      <c r="E82" s="82"/>
      <c r="F82" s="29"/>
      <c r="G82" s="63"/>
      <c r="H82" s="29">
        <f t="shared" si="15"/>
        <v>0</v>
      </c>
      <c r="I82" s="81">
        <f t="shared" si="16"/>
        <v>0</v>
      </c>
      <c r="K82" s="82"/>
      <c r="L82" s="29"/>
      <c r="M82" s="29"/>
      <c r="N82" s="29">
        <f t="shared" si="17"/>
        <v>0</v>
      </c>
      <c r="O82" s="81">
        <f t="shared" si="18"/>
        <v>0</v>
      </c>
      <c r="Q82" s="82"/>
      <c r="R82" s="29"/>
      <c r="S82" s="29"/>
      <c r="T82" s="29">
        <f t="shared" si="19"/>
        <v>0</v>
      </c>
      <c r="U82" s="81">
        <f t="shared" si="20"/>
        <v>0</v>
      </c>
      <c r="W82" s="82"/>
      <c r="X82" s="29"/>
      <c r="Y82" s="29"/>
      <c r="Z82" s="19">
        <f t="shared" si="21"/>
        <v>0</v>
      </c>
      <c r="AA82" s="81">
        <f t="shared" si="22"/>
        <v>0</v>
      </c>
      <c r="AC82" s="82"/>
      <c r="AD82" s="29"/>
      <c r="AE82" s="29"/>
      <c r="AF82" s="19">
        <f t="shared" si="23"/>
        <v>0</v>
      </c>
      <c r="AG82" s="81">
        <f t="shared" si="24"/>
        <v>0</v>
      </c>
      <c r="AI82" s="82"/>
      <c r="AJ82" s="29"/>
      <c r="AK82" s="29"/>
      <c r="AL82" s="19">
        <f t="shared" si="25"/>
        <v>0</v>
      </c>
      <c r="AM82" s="81">
        <f t="shared" si="26"/>
        <v>0</v>
      </c>
      <c r="AO82" s="82"/>
      <c r="AP82" s="29"/>
      <c r="AQ82" s="29"/>
      <c r="AR82" s="19">
        <f t="shared" si="14"/>
        <v>0</v>
      </c>
      <c r="AS82" s="81">
        <f t="shared" si="27"/>
        <v>0</v>
      </c>
    </row>
    <row r="83" spans="2:45" s="22" customFormat="1" ht="13.8" thickBot="1">
      <c r="B83" s="105"/>
      <c r="C83" s="105"/>
      <c r="D83" s="68" t="s">
        <v>103</v>
      </c>
      <c r="E83" s="82"/>
      <c r="F83" s="29"/>
      <c r="G83" s="63"/>
      <c r="H83" s="29">
        <f t="shared" si="15"/>
        <v>0</v>
      </c>
      <c r="I83" s="81">
        <f t="shared" si="16"/>
        <v>0</v>
      </c>
      <c r="K83" s="82"/>
      <c r="L83" s="29"/>
      <c r="M83" s="29"/>
      <c r="N83" s="29">
        <f t="shared" si="17"/>
        <v>0</v>
      </c>
      <c r="O83" s="81">
        <f t="shared" si="18"/>
        <v>0</v>
      </c>
      <c r="Q83" s="82"/>
      <c r="R83" s="29"/>
      <c r="S83" s="29"/>
      <c r="T83" s="29">
        <f t="shared" si="19"/>
        <v>0</v>
      </c>
      <c r="U83" s="81">
        <f t="shared" si="20"/>
        <v>0</v>
      </c>
      <c r="W83" s="82"/>
      <c r="X83" s="29"/>
      <c r="Y83" s="29"/>
      <c r="Z83" s="19">
        <f t="shared" si="21"/>
        <v>0</v>
      </c>
      <c r="AA83" s="81">
        <f t="shared" si="22"/>
        <v>0</v>
      </c>
      <c r="AC83" s="82"/>
      <c r="AD83" s="29"/>
      <c r="AE83" s="29"/>
      <c r="AF83" s="19">
        <f t="shared" si="23"/>
        <v>0</v>
      </c>
      <c r="AG83" s="81">
        <f t="shared" si="24"/>
        <v>0</v>
      </c>
      <c r="AI83" s="82"/>
      <c r="AJ83" s="29"/>
      <c r="AK83" s="29"/>
      <c r="AL83" s="19">
        <f t="shared" si="25"/>
        <v>0</v>
      </c>
      <c r="AM83" s="81">
        <f t="shared" si="26"/>
        <v>0</v>
      </c>
      <c r="AO83" s="82"/>
      <c r="AP83" s="29"/>
      <c r="AQ83" s="29"/>
      <c r="AR83" s="19">
        <f t="shared" si="14"/>
        <v>0</v>
      </c>
      <c r="AS83" s="81">
        <f t="shared" si="27"/>
        <v>0</v>
      </c>
    </row>
    <row r="84" spans="2:45" s="22" customFormat="1" ht="13.8" thickBot="1">
      <c r="B84" s="105"/>
      <c r="C84" s="105"/>
      <c r="D84" s="68" t="s">
        <v>104</v>
      </c>
      <c r="E84" s="82"/>
      <c r="F84" s="29"/>
      <c r="G84" s="63"/>
      <c r="H84" s="29">
        <f t="shared" si="15"/>
        <v>0</v>
      </c>
      <c r="I84" s="81">
        <f t="shared" si="16"/>
        <v>0</v>
      </c>
      <c r="K84" s="82"/>
      <c r="L84" s="29"/>
      <c r="M84" s="29"/>
      <c r="N84" s="29">
        <f t="shared" si="17"/>
        <v>0</v>
      </c>
      <c r="O84" s="81">
        <f t="shared" si="18"/>
        <v>0</v>
      </c>
      <c r="Q84" s="82"/>
      <c r="R84" s="29"/>
      <c r="S84" s="29"/>
      <c r="T84" s="29">
        <f t="shared" si="19"/>
        <v>0</v>
      </c>
      <c r="U84" s="81">
        <f t="shared" si="20"/>
        <v>0</v>
      </c>
      <c r="W84" s="82"/>
      <c r="X84" s="29"/>
      <c r="Y84" s="29"/>
      <c r="Z84" s="19">
        <f t="shared" si="21"/>
        <v>0</v>
      </c>
      <c r="AA84" s="81">
        <f t="shared" si="22"/>
        <v>0</v>
      </c>
      <c r="AC84" s="82"/>
      <c r="AD84" s="29"/>
      <c r="AE84" s="29"/>
      <c r="AF84" s="19">
        <f t="shared" si="23"/>
        <v>0</v>
      </c>
      <c r="AG84" s="81">
        <f t="shared" si="24"/>
        <v>0</v>
      </c>
      <c r="AI84" s="82"/>
      <c r="AJ84" s="29"/>
      <c r="AK84" s="29"/>
      <c r="AL84" s="19">
        <f t="shared" si="25"/>
        <v>0</v>
      </c>
      <c r="AM84" s="81">
        <f t="shared" si="26"/>
        <v>0</v>
      </c>
      <c r="AO84" s="82"/>
      <c r="AP84" s="29"/>
      <c r="AQ84" s="29"/>
      <c r="AR84" s="19">
        <f t="shared" si="14"/>
        <v>0</v>
      </c>
      <c r="AS84" s="81">
        <f t="shared" si="27"/>
        <v>0</v>
      </c>
    </row>
    <row r="85" spans="2:45" s="22" customFormat="1" ht="13.8" thickBot="1">
      <c r="B85" s="105"/>
      <c r="C85" s="105"/>
      <c r="D85" s="68" t="s">
        <v>105</v>
      </c>
      <c r="E85" s="79"/>
      <c r="F85" s="29"/>
      <c r="G85" s="63"/>
      <c r="H85" s="29">
        <f t="shared" si="15"/>
        <v>0</v>
      </c>
      <c r="I85" s="81">
        <f t="shared" si="16"/>
        <v>0</v>
      </c>
      <c r="K85" s="79"/>
      <c r="L85" s="29"/>
      <c r="M85" s="29"/>
      <c r="N85" s="29">
        <f t="shared" si="17"/>
        <v>0</v>
      </c>
      <c r="O85" s="81">
        <f t="shared" si="18"/>
        <v>0</v>
      </c>
      <c r="Q85" s="79"/>
      <c r="R85" s="29"/>
      <c r="S85" s="29"/>
      <c r="T85" s="29">
        <f t="shared" si="19"/>
        <v>0</v>
      </c>
      <c r="U85" s="81">
        <f t="shared" si="20"/>
        <v>0</v>
      </c>
      <c r="W85" s="79"/>
      <c r="X85" s="29"/>
      <c r="Y85" s="29"/>
      <c r="Z85" s="19">
        <v>0</v>
      </c>
      <c r="AA85" s="81">
        <f t="shared" si="22"/>
        <v>0</v>
      </c>
      <c r="AC85" s="79"/>
      <c r="AD85" s="29"/>
      <c r="AE85" s="29"/>
      <c r="AF85" s="19">
        <f t="shared" si="23"/>
        <v>0</v>
      </c>
      <c r="AG85" s="81">
        <f t="shared" si="24"/>
        <v>0</v>
      </c>
      <c r="AI85" s="79"/>
      <c r="AJ85" s="29"/>
      <c r="AK85" s="29"/>
      <c r="AL85" s="19">
        <f t="shared" si="25"/>
        <v>0</v>
      </c>
      <c r="AM85" s="81">
        <f t="shared" si="26"/>
        <v>0</v>
      </c>
      <c r="AO85" s="79"/>
      <c r="AP85" s="29"/>
      <c r="AQ85" s="29"/>
      <c r="AR85" s="19">
        <f t="shared" si="14"/>
        <v>0</v>
      </c>
      <c r="AS85" s="81">
        <f t="shared" si="27"/>
        <v>0</v>
      </c>
    </row>
    <row r="86" spans="2:45" s="22" customFormat="1" ht="13.8" thickBot="1">
      <c r="B86" s="105"/>
      <c r="C86" s="105"/>
      <c r="D86" s="68" t="s">
        <v>106</v>
      </c>
      <c r="E86" s="82"/>
      <c r="F86" s="29"/>
      <c r="G86" s="63"/>
      <c r="H86" s="29">
        <f t="shared" si="15"/>
        <v>0</v>
      </c>
      <c r="I86" s="81">
        <f t="shared" si="16"/>
        <v>0</v>
      </c>
      <c r="K86" s="82"/>
      <c r="L86" s="29"/>
      <c r="M86" s="29"/>
      <c r="N86" s="29">
        <f t="shared" si="17"/>
        <v>0</v>
      </c>
      <c r="O86" s="81">
        <f t="shared" si="18"/>
        <v>0</v>
      </c>
      <c r="Q86" s="82"/>
      <c r="R86" s="29"/>
      <c r="S86" s="29"/>
      <c r="T86" s="29">
        <f t="shared" si="19"/>
        <v>0</v>
      </c>
      <c r="U86" s="81">
        <f t="shared" si="20"/>
        <v>0</v>
      </c>
      <c r="W86" s="82"/>
      <c r="X86" s="29"/>
      <c r="Y86" s="29"/>
      <c r="Z86" s="19">
        <f t="shared" si="21"/>
        <v>0</v>
      </c>
      <c r="AA86" s="81">
        <f t="shared" si="22"/>
        <v>0</v>
      </c>
      <c r="AC86" s="82"/>
      <c r="AD86" s="29"/>
      <c r="AE86" s="29"/>
      <c r="AF86" s="19">
        <f t="shared" si="23"/>
        <v>0</v>
      </c>
      <c r="AG86" s="81">
        <f t="shared" si="24"/>
        <v>0</v>
      </c>
      <c r="AI86" s="82"/>
      <c r="AJ86" s="29"/>
      <c r="AK86" s="29"/>
      <c r="AL86" s="19">
        <f t="shared" si="25"/>
        <v>0</v>
      </c>
      <c r="AM86" s="81">
        <f t="shared" si="26"/>
        <v>0</v>
      </c>
      <c r="AO86" s="82"/>
      <c r="AP86" s="29"/>
      <c r="AQ86" s="29"/>
      <c r="AR86" s="19">
        <f t="shared" si="14"/>
        <v>0</v>
      </c>
      <c r="AS86" s="81">
        <f t="shared" si="27"/>
        <v>0</v>
      </c>
    </row>
    <row r="87" spans="2:45" s="22" customFormat="1" ht="13.8" thickBot="1">
      <c r="B87" s="105"/>
      <c r="C87" s="105"/>
      <c r="D87" s="68" t="s">
        <v>107</v>
      </c>
      <c r="E87" s="82"/>
      <c r="F87" s="29"/>
      <c r="G87" s="63"/>
      <c r="H87" s="29">
        <f t="shared" si="15"/>
        <v>0</v>
      </c>
      <c r="I87" s="81">
        <f t="shared" si="16"/>
        <v>0</v>
      </c>
      <c r="K87" s="82"/>
      <c r="L87" s="29"/>
      <c r="M87" s="29"/>
      <c r="N87" s="29">
        <f t="shared" si="17"/>
        <v>0</v>
      </c>
      <c r="O87" s="81">
        <f t="shared" si="18"/>
        <v>0</v>
      </c>
      <c r="Q87" s="82"/>
      <c r="R87" s="29"/>
      <c r="S87" s="29"/>
      <c r="T87" s="29">
        <f t="shared" si="19"/>
        <v>0</v>
      </c>
      <c r="U87" s="81">
        <f t="shared" si="20"/>
        <v>0</v>
      </c>
      <c r="W87" s="82"/>
      <c r="X87" s="29"/>
      <c r="Y87" s="29"/>
      <c r="Z87" s="19">
        <f t="shared" si="21"/>
        <v>0</v>
      </c>
      <c r="AA87" s="81">
        <f t="shared" si="22"/>
        <v>0</v>
      </c>
      <c r="AC87" s="82"/>
      <c r="AD87" s="29"/>
      <c r="AE87" s="29"/>
      <c r="AF87" s="19">
        <f t="shared" si="23"/>
        <v>0</v>
      </c>
      <c r="AG87" s="81">
        <f t="shared" si="24"/>
        <v>0</v>
      </c>
      <c r="AI87" s="82"/>
      <c r="AJ87" s="29"/>
      <c r="AK87" s="29"/>
      <c r="AL87" s="19">
        <f t="shared" si="25"/>
        <v>0</v>
      </c>
      <c r="AM87" s="81">
        <f t="shared" si="26"/>
        <v>0</v>
      </c>
      <c r="AO87" s="82"/>
      <c r="AP87" s="29"/>
      <c r="AQ87" s="29"/>
      <c r="AR87" s="19">
        <f t="shared" si="14"/>
        <v>0</v>
      </c>
      <c r="AS87" s="81">
        <f t="shared" si="27"/>
        <v>0</v>
      </c>
    </row>
    <row r="88" spans="2:45" s="22" customFormat="1" ht="13.8" thickBot="1">
      <c r="B88" s="105"/>
      <c r="C88" s="105"/>
      <c r="D88" s="68" t="s">
        <v>108</v>
      </c>
      <c r="E88" s="82"/>
      <c r="F88" s="29"/>
      <c r="G88" s="63"/>
      <c r="H88" s="29">
        <f t="shared" si="15"/>
        <v>0</v>
      </c>
      <c r="I88" s="81">
        <f t="shared" si="16"/>
        <v>0</v>
      </c>
      <c r="K88" s="82"/>
      <c r="L88" s="29"/>
      <c r="M88" s="29"/>
      <c r="N88" s="29">
        <f t="shared" si="17"/>
        <v>0</v>
      </c>
      <c r="O88" s="81">
        <f t="shared" si="18"/>
        <v>0</v>
      </c>
      <c r="Q88" s="82"/>
      <c r="R88" s="29"/>
      <c r="S88" s="29"/>
      <c r="T88" s="29">
        <f t="shared" si="19"/>
        <v>0</v>
      </c>
      <c r="U88" s="81">
        <f t="shared" si="20"/>
        <v>0</v>
      </c>
      <c r="W88" s="82"/>
      <c r="X88" s="29"/>
      <c r="Y88" s="29"/>
      <c r="Z88" s="19">
        <f t="shared" si="21"/>
        <v>0</v>
      </c>
      <c r="AA88" s="81">
        <f t="shared" si="22"/>
        <v>0</v>
      </c>
      <c r="AC88" s="82"/>
      <c r="AD88" s="29"/>
      <c r="AE88" s="29"/>
      <c r="AF88" s="19">
        <f t="shared" si="23"/>
        <v>0</v>
      </c>
      <c r="AG88" s="81">
        <f t="shared" si="24"/>
        <v>0</v>
      </c>
      <c r="AI88" s="82"/>
      <c r="AJ88" s="29"/>
      <c r="AK88" s="29"/>
      <c r="AL88" s="19">
        <f t="shared" si="25"/>
        <v>0</v>
      </c>
      <c r="AM88" s="81">
        <f t="shared" si="26"/>
        <v>0</v>
      </c>
      <c r="AO88" s="82"/>
      <c r="AP88" s="29"/>
      <c r="AQ88" s="29"/>
      <c r="AR88" s="19">
        <f t="shared" si="14"/>
        <v>0</v>
      </c>
      <c r="AS88" s="81">
        <f t="shared" si="27"/>
        <v>0</v>
      </c>
    </row>
    <row r="89" spans="2:45" s="22" customFormat="1" ht="13.8" thickBot="1">
      <c r="B89" s="105"/>
      <c r="C89" s="105"/>
      <c r="D89" s="68" t="s">
        <v>109</v>
      </c>
      <c r="E89" s="82"/>
      <c r="F89" s="29"/>
      <c r="G89" s="63"/>
      <c r="H89" s="29">
        <f t="shared" si="15"/>
        <v>0</v>
      </c>
      <c r="I89" s="81">
        <f t="shared" si="16"/>
        <v>0</v>
      </c>
      <c r="K89" s="82"/>
      <c r="L89" s="29"/>
      <c r="M89" s="29"/>
      <c r="N89" s="29">
        <f t="shared" si="17"/>
        <v>0</v>
      </c>
      <c r="O89" s="81">
        <f t="shared" si="18"/>
        <v>0</v>
      </c>
      <c r="Q89" s="82"/>
      <c r="R89" s="29"/>
      <c r="S89" s="29"/>
      <c r="T89" s="29">
        <f t="shared" si="19"/>
        <v>0</v>
      </c>
      <c r="U89" s="81">
        <f t="shared" si="20"/>
        <v>0</v>
      </c>
      <c r="W89" s="82"/>
      <c r="X89" s="29"/>
      <c r="Y89" s="29"/>
      <c r="Z89" s="19">
        <f t="shared" si="21"/>
        <v>0</v>
      </c>
      <c r="AA89" s="81">
        <f t="shared" si="22"/>
        <v>0</v>
      </c>
      <c r="AC89" s="82"/>
      <c r="AD89" s="29"/>
      <c r="AE89" s="29"/>
      <c r="AF89" s="19">
        <f t="shared" si="23"/>
        <v>0</v>
      </c>
      <c r="AG89" s="81">
        <f t="shared" si="24"/>
        <v>0</v>
      </c>
      <c r="AI89" s="82"/>
      <c r="AJ89" s="29"/>
      <c r="AK89" s="29"/>
      <c r="AL89" s="19">
        <f t="shared" si="25"/>
        <v>0</v>
      </c>
      <c r="AM89" s="81">
        <f t="shared" si="26"/>
        <v>0</v>
      </c>
      <c r="AO89" s="82"/>
      <c r="AP89" s="29"/>
      <c r="AQ89" s="29"/>
      <c r="AR89" s="19">
        <f t="shared" si="14"/>
        <v>0</v>
      </c>
      <c r="AS89" s="81">
        <f t="shared" si="27"/>
        <v>0</v>
      </c>
    </row>
    <row r="90" spans="2:45" s="22" customFormat="1" ht="13.8" thickBot="1">
      <c r="B90" s="105"/>
      <c r="C90" s="105"/>
      <c r="D90" s="68" t="s">
        <v>110</v>
      </c>
      <c r="E90" s="82"/>
      <c r="F90" s="29"/>
      <c r="G90" s="63"/>
      <c r="H90" s="29">
        <f t="shared" si="15"/>
        <v>0</v>
      </c>
      <c r="I90" s="81">
        <f t="shared" si="16"/>
        <v>0</v>
      </c>
      <c r="K90" s="82"/>
      <c r="L90" s="29"/>
      <c r="M90" s="29"/>
      <c r="N90" s="29">
        <f t="shared" si="17"/>
        <v>0</v>
      </c>
      <c r="O90" s="81">
        <f t="shared" si="18"/>
        <v>0</v>
      </c>
      <c r="Q90" s="82"/>
      <c r="R90" s="29"/>
      <c r="S90" s="29"/>
      <c r="T90" s="29">
        <f t="shared" si="19"/>
        <v>0</v>
      </c>
      <c r="U90" s="81">
        <f t="shared" si="20"/>
        <v>0</v>
      </c>
      <c r="W90" s="82"/>
      <c r="X90" s="29"/>
      <c r="Y90" s="29"/>
      <c r="Z90" s="19">
        <f t="shared" si="21"/>
        <v>0</v>
      </c>
      <c r="AA90" s="81">
        <f t="shared" si="22"/>
        <v>0</v>
      </c>
      <c r="AC90" s="82"/>
      <c r="AD90" s="29"/>
      <c r="AE90" s="29"/>
      <c r="AF90" s="19">
        <f t="shared" si="23"/>
        <v>0</v>
      </c>
      <c r="AG90" s="81">
        <f t="shared" si="24"/>
        <v>0</v>
      </c>
      <c r="AI90" s="82"/>
      <c r="AJ90" s="29"/>
      <c r="AK90" s="29"/>
      <c r="AL90" s="19">
        <f t="shared" si="25"/>
        <v>0</v>
      </c>
      <c r="AM90" s="81">
        <f t="shared" si="26"/>
        <v>0</v>
      </c>
      <c r="AO90" s="82"/>
      <c r="AP90" s="29"/>
      <c r="AQ90" s="29"/>
      <c r="AR90" s="19">
        <f t="shared" ref="AR90:AR153" si="28">AP90/$AI$11</f>
        <v>0</v>
      </c>
      <c r="AS90" s="81">
        <f t="shared" si="27"/>
        <v>0</v>
      </c>
    </row>
    <row r="91" spans="2:45" s="22" customFormat="1" ht="13.8" thickBot="1">
      <c r="B91" s="105"/>
      <c r="C91" s="105"/>
      <c r="D91" s="68" t="s">
        <v>111</v>
      </c>
      <c r="E91" s="82"/>
      <c r="F91" s="29"/>
      <c r="G91" s="63"/>
      <c r="H91" s="29">
        <f t="shared" si="15"/>
        <v>0</v>
      </c>
      <c r="I91" s="81">
        <f t="shared" si="16"/>
        <v>0</v>
      </c>
      <c r="K91" s="82"/>
      <c r="L91" s="29"/>
      <c r="M91" s="29"/>
      <c r="N91" s="29">
        <f t="shared" si="17"/>
        <v>0</v>
      </c>
      <c r="O91" s="81">
        <f t="shared" si="18"/>
        <v>0</v>
      </c>
      <c r="Q91" s="82"/>
      <c r="R91" s="29"/>
      <c r="S91" s="29"/>
      <c r="T91" s="29">
        <f t="shared" si="19"/>
        <v>0</v>
      </c>
      <c r="U91" s="81">
        <f t="shared" si="20"/>
        <v>0</v>
      </c>
      <c r="W91" s="82"/>
      <c r="X91" s="29"/>
      <c r="Y91" s="29"/>
      <c r="Z91" s="19">
        <f t="shared" si="21"/>
        <v>0</v>
      </c>
      <c r="AA91" s="81">
        <f t="shared" si="22"/>
        <v>0</v>
      </c>
      <c r="AC91" s="82"/>
      <c r="AD91" s="29"/>
      <c r="AE91" s="29"/>
      <c r="AF91" s="19">
        <f t="shared" si="23"/>
        <v>0</v>
      </c>
      <c r="AG91" s="81">
        <f t="shared" si="24"/>
        <v>0</v>
      </c>
      <c r="AI91" s="82"/>
      <c r="AJ91" s="29"/>
      <c r="AK91" s="29"/>
      <c r="AL91" s="19">
        <f t="shared" si="25"/>
        <v>0</v>
      </c>
      <c r="AM91" s="81">
        <f t="shared" si="26"/>
        <v>0</v>
      </c>
      <c r="AO91" s="82"/>
      <c r="AP91" s="29"/>
      <c r="AQ91" s="29"/>
      <c r="AR91" s="19">
        <f t="shared" si="28"/>
        <v>0</v>
      </c>
      <c r="AS91" s="81">
        <f t="shared" si="27"/>
        <v>0</v>
      </c>
    </row>
    <row r="92" spans="2:45" s="22" customFormat="1" ht="13.8" thickBot="1">
      <c r="B92" s="105"/>
      <c r="C92" s="105"/>
      <c r="D92" s="68" t="s">
        <v>112</v>
      </c>
      <c r="E92" s="82"/>
      <c r="F92" s="29"/>
      <c r="G92" s="63"/>
      <c r="H92" s="29">
        <f t="shared" si="15"/>
        <v>0</v>
      </c>
      <c r="I92" s="81">
        <f t="shared" si="16"/>
        <v>0</v>
      </c>
      <c r="K92" s="82"/>
      <c r="L92" s="29"/>
      <c r="M92" s="29"/>
      <c r="N92" s="29">
        <f t="shared" si="17"/>
        <v>0</v>
      </c>
      <c r="O92" s="81">
        <f t="shared" si="18"/>
        <v>0</v>
      </c>
      <c r="Q92" s="82"/>
      <c r="R92" s="29"/>
      <c r="S92" s="29"/>
      <c r="T92" s="29">
        <f t="shared" si="19"/>
        <v>0</v>
      </c>
      <c r="U92" s="81">
        <f t="shared" si="20"/>
        <v>0</v>
      </c>
      <c r="W92" s="82"/>
      <c r="X92" s="29"/>
      <c r="Y92" s="29"/>
      <c r="Z92" s="19">
        <f t="shared" si="21"/>
        <v>0</v>
      </c>
      <c r="AA92" s="81">
        <f t="shared" si="22"/>
        <v>0</v>
      </c>
      <c r="AC92" s="82"/>
      <c r="AD92" s="29"/>
      <c r="AE92" s="29"/>
      <c r="AF92" s="19">
        <f t="shared" si="23"/>
        <v>0</v>
      </c>
      <c r="AG92" s="81">
        <f t="shared" si="24"/>
        <v>0</v>
      </c>
      <c r="AI92" s="82"/>
      <c r="AJ92" s="29"/>
      <c r="AK92" s="29"/>
      <c r="AL92" s="19">
        <f t="shared" si="25"/>
        <v>0</v>
      </c>
      <c r="AM92" s="81">
        <f t="shared" si="26"/>
        <v>0</v>
      </c>
      <c r="AO92" s="82"/>
      <c r="AP92" s="29"/>
      <c r="AQ92" s="29"/>
      <c r="AR92" s="19">
        <f t="shared" si="28"/>
        <v>0</v>
      </c>
      <c r="AS92" s="81">
        <f t="shared" si="27"/>
        <v>0</v>
      </c>
    </row>
    <row r="93" spans="2:45" s="22" customFormat="1" ht="13.8" thickBot="1">
      <c r="B93" s="105"/>
      <c r="C93" s="105"/>
      <c r="D93" s="68" t="s">
        <v>113</v>
      </c>
      <c r="E93" s="82"/>
      <c r="F93" s="29"/>
      <c r="G93" s="63"/>
      <c r="H93" s="29">
        <f t="shared" si="15"/>
        <v>0</v>
      </c>
      <c r="I93" s="81">
        <f t="shared" si="16"/>
        <v>0</v>
      </c>
      <c r="K93" s="82"/>
      <c r="L93" s="29"/>
      <c r="M93" s="29"/>
      <c r="N93" s="29">
        <f t="shared" si="17"/>
        <v>0</v>
      </c>
      <c r="O93" s="81">
        <f t="shared" si="18"/>
        <v>0</v>
      </c>
      <c r="Q93" s="82"/>
      <c r="R93" s="29"/>
      <c r="S93" s="29"/>
      <c r="T93" s="29">
        <f t="shared" si="19"/>
        <v>0</v>
      </c>
      <c r="U93" s="81">
        <f t="shared" si="20"/>
        <v>0</v>
      </c>
      <c r="W93" s="82"/>
      <c r="X93" s="29"/>
      <c r="Y93" s="29"/>
      <c r="Z93" s="19">
        <f t="shared" si="21"/>
        <v>0</v>
      </c>
      <c r="AA93" s="81">
        <f t="shared" si="22"/>
        <v>0</v>
      </c>
      <c r="AC93" s="82"/>
      <c r="AD93" s="29"/>
      <c r="AE93" s="29"/>
      <c r="AF93" s="19">
        <f t="shared" si="23"/>
        <v>0</v>
      </c>
      <c r="AG93" s="81">
        <f t="shared" si="24"/>
        <v>0</v>
      </c>
      <c r="AI93" s="82"/>
      <c r="AJ93" s="29"/>
      <c r="AK93" s="29"/>
      <c r="AL93" s="19">
        <f t="shared" si="25"/>
        <v>0</v>
      </c>
      <c r="AM93" s="81">
        <f t="shared" si="26"/>
        <v>0</v>
      </c>
      <c r="AO93" s="82"/>
      <c r="AP93" s="29"/>
      <c r="AQ93" s="29"/>
      <c r="AR93" s="19">
        <f t="shared" si="28"/>
        <v>0</v>
      </c>
      <c r="AS93" s="81">
        <f t="shared" si="27"/>
        <v>0</v>
      </c>
    </row>
    <row r="94" spans="2:45" s="22" customFormat="1" ht="13.8" thickBot="1">
      <c r="B94" s="105"/>
      <c r="C94" s="105"/>
      <c r="D94" s="68" t="s">
        <v>114</v>
      </c>
      <c r="E94" s="82"/>
      <c r="F94" s="29"/>
      <c r="G94" s="63"/>
      <c r="H94" s="29">
        <f t="shared" si="15"/>
        <v>0</v>
      </c>
      <c r="I94" s="81">
        <f t="shared" si="16"/>
        <v>0</v>
      </c>
      <c r="K94" s="82"/>
      <c r="L94" s="29"/>
      <c r="M94" s="29"/>
      <c r="N94" s="29">
        <f t="shared" si="17"/>
        <v>0</v>
      </c>
      <c r="O94" s="81">
        <f t="shared" si="18"/>
        <v>0</v>
      </c>
      <c r="Q94" s="82"/>
      <c r="R94" s="29"/>
      <c r="S94" s="29"/>
      <c r="T94" s="29">
        <f t="shared" si="19"/>
        <v>0</v>
      </c>
      <c r="U94" s="81">
        <f t="shared" si="20"/>
        <v>0</v>
      </c>
      <c r="W94" s="82"/>
      <c r="X94" s="29"/>
      <c r="Y94" s="29"/>
      <c r="Z94" s="19">
        <f t="shared" si="21"/>
        <v>0</v>
      </c>
      <c r="AA94" s="81">
        <f t="shared" si="22"/>
        <v>0</v>
      </c>
      <c r="AC94" s="82"/>
      <c r="AD94" s="29"/>
      <c r="AE94" s="29"/>
      <c r="AF94" s="19">
        <f t="shared" si="23"/>
        <v>0</v>
      </c>
      <c r="AG94" s="81">
        <f t="shared" si="24"/>
        <v>0</v>
      </c>
      <c r="AI94" s="82"/>
      <c r="AJ94" s="29"/>
      <c r="AK94" s="29"/>
      <c r="AL94" s="19">
        <f t="shared" si="25"/>
        <v>0</v>
      </c>
      <c r="AM94" s="81">
        <f t="shared" si="26"/>
        <v>0</v>
      </c>
      <c r="AO94" s="82"/>
      <c r="AP94" s="29"/>
      <c r="AQ94" s="29"/>
      <c r="AR94" s="19">
        <f t="shared" si="28"/>
        <v>0</v>
      </c>
      <c r="AS94" s="81">
        <f t="shared" si="27"/>
        <v>0</v>
      </c>
    </row>
    <row r="95" spans="2:45" s="22" customFormat="1" ht="13.8" thickBot="1">
      <c r="B95" s="105"/>
      <c r="C95" s="105"/>
      <c r="D95" s="68" t="s">
        <v>115</v>
      </c>
      <c r="E95" s="82"/>
      <c r="F95" s="29"/>
      <c r="G95" s="63"/>
      <c r="H95" s="29">
        <f t="shared" si="15"/>
        <v>0</v>
      </c>
      <c r="I95" s="81">
        <f t="shared" si="16"/>
        <v>0</v>
      </c>
      <c r="K95" s="82"/>
      <c r="L95" s="29"/>
      <c r="M95" s="29"/>
      <c r="N95" s="29">
        <f t="shared" si="17"/>
        <v>0</v>
      </c>
      <c r="O95" s="81">
        <f t="shared" si="18"/>
        <v>0</v>
      </c>
      <c r="Q95" s="82"/>
      <c r="R95" s="29"/>
      <c r="S95" s="29"/>
      <c r="T95" s="29">
        <f t="shared" si="19"/>
        <v>0</v>
      </c>
      <c r="U95" s="81">
        <f t="shared" si="20"/>
        <v>0</v>
      </c>
      <c r="W95" s="82"/>
      <c r="X95" s="29"/>
      <c r="Y95" s="29"/>
      <c r="Z95" s="19">
        <f t="shared" si="21"/>
        <v>0</v>
      </c>
      <c r="AA95" s="81">
        <f t="shared" si="22"/>
        <v>0</v>
      </c>
      <c r="AC95" s="82"/>
      <c r="AD95" s="29"/>
      <c r="AE95" s="29"/>
      <c r="AF95" s="19">
        <f t="shared" si="23"/>
        <v>0</v>
      </c>
      <c r="AG95" s="81">
        <f t="shared" si="24"/>
        <v>0</v>
      </c>
      <c r="AI95" s="82"/>
      <c r="AJ95" s="29"/>
      <c r="AK95" s="29"/>
      <c r="AL95" s="19">
        <f t="shared" si="25"/>
        <v>0</v>
      </c>
      <c r="AM95" s="81">
        <f t="shared" si="26"/>
        <v>0</v>
      </c>
      <c r="AO95" s="82"/>
      <c r="AP95" s="29"/>
      <c r="AQ95" s="29"/>
      <c r="AR95" s="19">
        <f t="shared" si="28"/>
        <v>0</v>
      </c>
      <c r="AS95" s="81">
        <f t="shared" si="27"/>
        <v>0</v>
      </c>
    </row>
    <row r="96" spans="2:45" s="22" customFormat="1" ht="13.8" thickBot="1">
      <c r="B96" s="105"/>
      <c r="C96" s="105"/>
      <c r="D96" s="68" t="s">
        <v>116</v>
      </c>
      <c r="E96" s="82"/>
      <c r="F96" s="29"/>
      <c r="G96" s="63"/>
      <c r="H96" s="29">
        <f t="shared" si="15"/>
        <v>0</v>
      </c>
      <c r="I96" s="81">
        <f t="shared" si="16"/>
        <v>0</v>
      </c>
      <c r="K96" s="82"/>
      <c r="L96" s="29"/>
      <c r="M96" s="29"/>
      <c r="N96" s="29">
        <f t="shared" si="17"/>
        <v>0</v>
      </c>
      <c r="O96" s="81">
        <f t="shared" si="18"/>
        <v>0</v>
      </c>
      <c r="Q96" s="82"/>
      <c r="R96" s="29"/>
      <c r="S96" s="29"/>
      <c r="T96" s="29">
        <f t="shared" si="19"/>
        <v>0</v>
      </c>
      <c r="U96" s="81">
        <f t="shared" si="20"/>
        <v>0</v>
      </c>
      <c r="W96" s="82"/>
      <c r="X96" s="29"/>
      <c r="Y96" s="29"/>
      <c r="Z96" s="19">
        <f t="shared" si="21"/>
        <v>0</v>
      </c>
      <c r="AA96" s="81">
        <f t="shared" si="22"/>
        <v>0</v>
      </c>
      <c r="AC96" s="82"/>
      <c r="AD96" s="29"/>
      <c r="AE96" s="29"/>
      <c r="AF96" s="19">
        <f t="shared" si="23"/>
        <v>0</v>
      </c>
      <c r="AG96" s="81">
        <f t="shared" si="24"/>
        <v>0</v>
      </c>
      <c r="AI96" s="82"/>
      <c r="AJ96" s="29"/>
      <c r="AK96" s="29"/>
      <c r="AL96" s="19">
        <f t="shared" si="25"/>
        <v>0</v>
      </c>
      <c r="AM96" s="81">
        <f t="shared" si="26"/>
        <v>0</v>
      </c>
      <c r="AO96" s="82"/>
      <c r="AP96" s="29"/>
      <c r="AQ96" s="29"/>
      <c r="AR96" s="19">
        <f t="shared" si="28"/>
        <v>0</v>
      </c>
      <c r="AS96" s="81">
        <f t="shared" si="27"/>
        <v>0</v>
      </c>
    </row>
    <row r="97" spans="2:45" s="22" customFormat="1" ht="13.8" thickBot="1">
      <c r="B97" s="105"/>
      <c r="C97" s="105"/>
      <c r="D97" s="68" t="s">
        <v>117</v>
      </c>
      <c r="E97" s="82"/>
      <c r="F97" s="29"/>
      <c r="G97" s="63"/>
      <c r="H97" s="29">
        <f t="shared" si="15"/>
        <v>0</v>
      </c>
      <c r="I97" s="81">
        <f t="shared" si="16"/>
        <v>0</v>
      </c>
      <c r="K97" s="82"/>
      <c r="L97" s="29"/>
      <c r="M97" s="29"/>
      <c r="N97" s="29">
        <f t="shared" si="17"/>
        <v>0</v>
      </c>
      <c r="O97" s="81">
        <f t="shared" si="18"/>
        <v>0</v>
      </c>
      <c r="Q97" s="82"/>
      <c r="R97" s="29"/>
      <c r="S97" s="29"/>
      <c r="T97" s="29">
        <f t="shared" si="19"/>
        <v>0</v>
      </c>
      <c r="U97" s="81">
        <f t="shared" si="20"/>
        <v>0</v>
      </c>
      <c r="W97" s="82"/>
      <c r="X97" s="29"/>
      <c r="Y97" s="29"/>
      <c r="Z97" s="19">
        <f t="shared" si="21"/>
        <v>0</v>
      </c>
      <c r="AA97" s="81">
        <f t="shared" si="22"/>
        <v>0</v>
      </c>
      <c r="AC97" s="82"/>
      <c r="AD97" s="29"/>
      <c r="AE97" s="29"/>
      <c r="AF97" s="19">
        <f t="shared" si="23"/>
        <v>0</v>
      </c>
      <c r="AG97" s="81">
        <f t="shared" si="24"/>
        <v>0</v>
      </c>
      <c r="AI97" s="82"/>
      <c r="AJ97" s="29"/>
      <c r="AK97" s="29"/>
      <c r="AL97" s="19">
        <f t="shared" si="25"/>
        <v>0</v>
      </c>
      <c r="AM97" s="81">
        <f t="shared" si="26"/>
        <v>0</v>
      </c>
      <c r="AO97" s="82"/>
      <c r="AP97" s="29"/>
      <c r="AQ97" s="29"/>
      <c r="AR97" s="19">
        <f t="shared" si="28"/>
        <v>0</v>
      </c>
      <c r="AS97" s="81">
        <f t="shared" si="27"/>
        <v>0</v>
      </c>
    </row>
    <row r="98" spans="2:45" s="22" customFormat="1" ht="13.8" thickBot="1">
      <c r="B98" s="105"/>
      <c r="C98" s="105"/>
      <c r="D98" s="68" t="s">
        <v>118</v>
      </c>
      <c r="E98" s="82"/>
      <c r="F98" s="29"/>
      <c r="G98" s="63"/>
      <c r="H98" s="29">
        <f t="shared" si="15"/>
        <v>0</v>
      </c>
      <c r="I98" s="81">
        <f t="shared" si="16"/>
        <v>0</v>
      </c>
      <c r="K98" s="82"/>
      <c r="L98" s="29"/>
      <c r="M98" s="29"/>
      <c r="N98" s="29">
        <f t="shared" si="17"/>
        <v>0</v>
      </c>
      <c r="O98" s="81">
        <f t="shared" si="18"/>
        <v>0</v>
      </c>
      <c r="Q98" s="82"/>
      <c r="R98" s="29"/>
      <c r="S98" s="29"/>
      <c r="T98" s="29">
        <f t="shared" si="19"/>
        <v>0</v>
      </c>
      <c r="U98" s="81">
        <f t="shared" si="20"/>
        <v>0</v>
      </c>
      <c r="W98" s="82"/>
      <c r="X98" s="29"/>
      <c r="Y98" s="29"/>
      <c r="Z98" s="19">
        <f t="shared" si="21"/>
        <v>0</v>
      </c>
      <c r="AA98" s="81">
        <f t="shared" si="22"/>
        <v>0</v>
      </c>
      <c r="AC98" s="82"/>
      <c r="AD98" s="29"/>
      <c r="AE98" s="29"/>
      <c r="AF98" s="19">
        <f t="shared" si="23"/>
        <v>0</v>
      </c>
      <c r="AG98" s="81">
        <f t="shared" si="24"/>
        <v>0</v>
      </c>
      <c r="AI98" s="82"/>
      <c r="AJ98" s="29"/>
      <c r="AK98" s="29"/>
      <c r="AL98" s="19">
        <f t="shared" si="25"/>
        <v>0</v>
      </c>
      <c r="AM98" s="81">
        <f t="shared" si="26"/>
        <v>0</v>
      </c>
      <c r="AO98" s="82"/>
      <c r="AP98" s="29"/>
      <c r="AQ98" s="29"/>
      <c r="AR98" s="19">
        <f t="shared" si="28"/>
        <v>0</v>
      </c>
      <c r="AS98" s="81">
        <f t="shared" si="27"/>
        <v>0</v>
      </c>
    </row>
    <row r="99" spans="2:45" s="22" customFormat="1" ht="13.8" thickBot="1">
      <c r="B99" s="105"/>
      <c r="C99" s="105"/>
      <c r="D99" s="68" t="s">
        <v>119</v>
      </c>
      <c r="E99" s="82"/>
      <c r="F99" s="29"/>
      <c r="G99" s="63"/>
      <c r="H99" s="29">
        <f t="shared" si="15"/>
        <v>0</v>
      </c>
      <c r="I99" s="81">
        <f t="shared" si="16"/>
        <v>0</v>
      </c>
      <c r="K99" s="82"/>
      <c r="L99" s="29"/>
      <c r="M99" s="29"/>
      <c r="N99" s="29">
        <f t="shared" si="17"/>
        <v>0</v>
      </c>
      <c r="O99" s="81">
        <f t="shared" si="18"/>
        <v>0</v>
      </c>
      <c r="Q99" s="82"/>
      <c r="R99" s="29"/>
      <c r="S99" s="29"/>
      <c r="T99" s="29">
        <f t="shared" si="19"/>
        <v>0</v>
      </c>
      <c r="U99" s="81">
        <f t="shared" si="20"/>
        <v>0</v>
      </c>
      <c r="W99" s="82"/>
      <c r="X99" s="29"/>
      <c r="Y99" s="29"/>
      <c r="Z99" s="19">
        <f t="shared" si="21"/>
        <v>0</v>
      </c>
      <c r="AA99" s="81">
        <f t="shared" si="22"/>
        <v>0</v>
      </c>
      <c r="AC99" s="82"/>
      <c r="AD99" s="29"/>
      <c r="AE99" s="29"/>
      <c r="AF99" s="19">
        <f t="shared" si="23"/>
        <v>0</v>
      </c>
      <c r="AG99" s="81">
        <f t="shared" si="24"/>
        <v>0</v>
      </c>
      <c r="AI99" s="82"/>
      <c r="AJ99" s="29"/>
      <c r="AK99" s="29"/>
      <c r="AL99" s="19">
        <f t="shared" si="25"/>
        <v>0</v>
      </c>
      <c r="AM99" s="81">
        <f t="shared" si="26"/>
        <v>0</v>
      </c>
      <c r="AO99" s="82"/>
      <c r="AP99" s="29"/>
      <c r="AQ99" s="29"/>
      <c r="AR99" s="19">
        <f t="shared" si="28"/>
        <v>0</v>
      </c>
      <c r="AS99" s="81">
        <f t="shared" si="27"/>
        <v>0</v>
      </c>
    </row>
    <row r="100" spans="2:45" s="22" customFormat="1" ht="13.8" thickBot="1">
      <c r="B100" s="105"/>
      <c r="C100" s="105"/>
      <c r="D100" s="68" t="s">
        <v>120</v>
      </c>
      <c r="E100" s="82"/>
      <c r="F100" s="29"/>
      <c r="G100" s="63"/>
      <c r="H100" s="29">
        <f t="shared" si="15"/>
        <v>0</v>
      </c>
      <c r="I100" s="81">
        <f t="shared" si="16"/>
        <v>0</v>
      </c>
      <c r="K100" s="82"/>
      <c r="L100" s="29"/>
      <c r="M100" s="29"/>
      <c r="N100" s="29">
        <f t="shared" si="17"/>
        <v>0</v>
      </c>
      <c r="O100" s="81">
        <f t="shared" si="18"/>
        <v>0</v>
      </c>
      <c r="Q100" s="82"/>
      <c r="R100" s="29"/>
      <c r="S100" s="29"/>
      <c r="T100" s="29">
        <f t="shared" si="19"/>
        <v>0</v>
      </c>
      <c r="U100" s="81">
        <f t="shared" si="20"/>
        <v>0</v>
      </c>
      <c r="W100" s="82"/>
      <c r="X100" s="29"/>
      <c r="Y100" s="29"/>
      <c r="Z100" s="19">
        <f t="shared" si="21"/>
        <v>0</v>
      </c>
      <c r="AA100" s="81">
        <f t="shared" si="22"/>
        <v>0</v>
      </c>
      <c r="AC100" s="82"/>
      <c r="AD100" s="29"/>
      <c r="AE100" s="29"/>
      <c r="AF100" s="19">
        <f t="shared" si="23"/>
        <v>0</v>
      </c>
      <c r="AG100" s="81">
        <f t="shared" si="24"/>
        <v>0</v>
      </c>
      <c r="AI100" s="82"/>
      <c r="AJ100" s="29"/>
      <c r="AK100" s="29"/>
      <c r="AL100" s="19">
        <f t="shared" si="25"/>
        <v>0</v>
      </c>
      <c r="AM100" s="81">
        <f t="shared" si="26"/>
        <v>0</v>
      </c>
      <c r="AO100" s="82"/>
      <c r="AP100" s="29"/>
      <c r="AQ100" s="29"/>
      <c r="AR100" s="19">
        <f t="shared" si="28"/>
        <v>0</v>
      </c>
      <c r="AS100" s="81">
        <f t="shared" si="27"/>
        <v>0</v>
      </c>
    </row>
    <row r="101" spans="2:45" s="22" customFormat="1" ht="13.8" thickBot="1">
      <c r="B101" s="105"/>
      <c r="C101" s="105"/>
      <c r="D101" s="68" t="s">
        <v>121</v>
      </c>
      <c r="E101" s="82"/>
      <c r="F101" s="29"/>
      <c r="G101" s="63"/>
      <c r="H101" s="29">
        <f t="shared" si="15"/>
        <v>0</v>
      </c>
      <c r="I101" s="81">
        <f t="shared" si="16"/>
        <v>0</v>
      </c>
      <c r="K101" s="82"/>
      <c r="L101" s="29"/>
      <c r="M101" s="29"/>
      <c r="N101" s="29">
        <f t="shared" si="17"/>
        <v>0</v>
      </c>
      <c r="O101" s="81">
        <f t="shared" si="18"/>
        <v>0</v>
      </c>
      <c r="Q101" s="82"/>
      <c r="R101" s="29"/>
      <c r="S101" s="29"/>
      <c r="T101" s="29">
        <f t="shared" si="19"/>
        <v>0</v>
      </c>
      <c r="U101" s="81">
        <f t="shared" si="20"/>
        <v>0</v>
      </c>
      <c r="W101" s="82"/>
      <c r="X101" s="29"/>
      <c r="Y101" s="29"/>
      <c r="Z101" s="19">
        <f t="shared" si="21"/>
        <v>0</v>
      </c>
      <c r="AA101" s="81">
        <f t="shared" si="22"/>
        <v>0</v>
      </c>
      <c r="AC101" s="82"/>
      <c r="AD101" s="29"/>
      <c r="AE101" s="29"/>
      <c r="AF101" s="19">
        <f t="shared" si="23"/>
        <v>0</v>
      </c>
      <c r="AG101" s="81">
        <f t="shared" si="24"/>
        <v>0</v>
      </c>
      <c r="AI101" s="82"/>
      <c r="AJ101" s="29"/>
      <c r="AK101" s="29"/>
      <c r="AL101" s="19">
        <f t="shared" si="25"/>
        <v>0</v>
      </c>
      <c r="AM101" s="81">
        <f t="shared" si="26"/>
        <v>0</v>
      </c>
      <c r="AO101" s="82"/>
      <c r="AP101" s="29"/>
      <c r="AQ101" s="29"/>
      <c r="AR101" s="19">
        <f t="shared" si="28"/>
        <v>0</v>
      </c>
      <c r="AS101" s="81">
        <f t="shared" si="27"/>
        <v>0</v>
      </c>
    </row>
    <row r="102" spans="2:45" s="22" customFormat="1" ht="13.8" thickBot="1">
      <c r="B102" s="105"/>
      <c r="C102" s="105"/>
      <c r="D102" s="68" t="s">
        <v>122</v>
      </c>
      <c r="E102" s="82"/>
      <c r="F102" s="29"/>
      <c r="G102" s="63"/>
      <c r="H102" s="29">
        <f t="shared" si="15"/>
        <v>0</v>
      </c>
      <c r="I102" s="81">
        <f t="shared" si="16"/>
        <v>0</v>
      </c>
      <c r="K102" s="82"/>
      <c r="L102" s="29"/>
      <c r="M102" s="29"/>
      <c r="N102" s="29">
        <f t="shared" si="17"/>
        <v>0</v>
      </c>
      <c r="O102" s="81">
        <f t="shared" si="18"/>
        <v>0</v>
      </c>
      <c r="Q102" s="82"/>
      <c r="R102" s="29"/>
      <c r="S102" s="29"/>
      <c r="T102" s="29">
        <f t="shared" si="19"/>
        <v>0</v>
      </c>
      <c r="U102" s="81">
        <f t="shared" si="20"/>
        <v>0</v>
      </c>
      <c r="W102" s="82"/>
      <c r="X102" s="29"/>
      <c r="Y102" s="29"/>
      <c r="Z102" s="19">
        <f t="shared" si="21"/>
        <v>0</v>
      </c>
      <c r="AA102" s="81">
        <f t="shared" si="22"/>
        <v>0</v>
      </c>
      <c r="AC102" s="82"/>
      <c r="AD102" s="29"/>
      <c r="AE102" s="29"/>
      <c r="AF102" s="19">
        <f t="shared" si="23"/>
        <v>0</v>
      </c>
      <c r="AG102" s="81">
        <f t="shared" si="24"/>
        <v>0</v>
      </c>
      <c r="AI102" s="82"/>
      <c r="AJ102" s="29"/>
      <c r="AK102" s="29"/>
      <c r="AL102" s="19">
        <f t="shared" si="25"/>
        <v>0</v>
      </c>
      <c r="AM102" s="81">
        <f t="shared" si="26"/>
        <v>0</v>
      </c>
      <c r="AO102" s="82"/>
      <c r="AP102" s="29"/>
      <c r="AQ102" s="29"/>
      <c r="AR102" s="19">
        <f t="shared" si="28"/>
        <v>0</v>
      </c>
      <c r="AS102" s="81">
        <f t="shared" si="27"/>
        <v>0</v>
      </c>
    </row>
    <row r="103" spans="2:45" s="22" customFormat="1" ht="13.8" thickBot="1">
      <c r="B103" s="105"/>
      <c r="C103" s="105"/>
      <c r="D103" s="68" t="s">
        <v>123</v>
      </c>
      <c r="E103" s="82"/>
      <c r="F103" s="29"/>
      <c r="G103" s="63"/>
      <c r="H103" s="29">
        <f t="shared" si="15"/>
        <v>0</v>
      </c>
      <c r="I103" s="81">
        <f t="shared" si="16"/>
        <v>0</v>
      </c>
      <c r="K103" s="82"/>
      <c r="L103" s="29"/>
      <c r="M103" s="29"/>
      <c r="N103" s="29">
        <f t="shared" si="17"/>
        <v>0</v>
      </c>
      <c r="O103" s="81">
        <f t="shared" si="18"/>
        <v>0</v>
      </c>
      <c r="Q103" s="82"/>
      <c r="R103" s="29"/>
      <c r="S103" s="29"/>
      <c r="T103" s="29">
        <f t="shared" si="19"/>
        <v>0</v>
      </c>
      <c r="U103" s="81">
        <f t="shared" si="20"/>
        <v>0</v>
      </c>
      <c r="W103" s="82"/>
      <c r="X103" s="29"/>
      <c r="Y103" s="29"/>
      <c r="Z103" s="19">
        <f t="shared" si="21"/>
        <v>0</v>
      </c>
      <c r="AA103" s="81">
        <f t="shared" si="22"/>
        <v>0</v>
      </c>
      <c r="AC103" s="82"/>
      <c r="AD103" s="29"/>
      <c r="AE103" s="29"/>
      <c r="AF103" s="19">
        <f t="shared" si="23"/>
        <v>0</v>
      </c>
      <c r="AG103" s="81">
        <f t="shared" si="24"/>
        <v>0</v>
      </c>
      <c r="AI103" s="82"/>
      <c r="AJ103" s="29"/>
      <c r="AK103" s="29"/>
      <c r="AL103" s="19">
        <f t="shared" si="25"/>
        <v>0</v>
      </c>
      <c r="AM103" s="81">
        <f t="shared" si="26"/>
        <v>0</v>
      </c>
      <c r="AO103" s="82"/>
      <c r="AP103" s="29"/>
      <c r="AQ103" s="29"/>
      <c r="AR103" s="19">
        <f t="shared" si="28"/>
        <v>0</v>
      </c>
      <c r="AS103" s="81">
        <f t="shared" si="27"/>
        <v>0</v>
      </c>
    </row>
    <row r="104" spans="2:45" s="22" customFormat="1" ht="13.8" thickBot="1">
      <c r="B104" s="105"/>
      <c r="C104" s="105"/>
      <c r="D104" s="68" t="s">
        <v>124</v>
      </c>
      <c r="E104" s="82"/>
      <c r="F104" s="29"/>
      <c r="G104" s="63"/>
      <c r="H104" s="29">
        <f t="shared" si="15"/>
        <v>0</v>
      </c>
      <c r="I104" s="81">
        <f t="shared" si="16"/>
        <v>0</v>
      </c>
      <c r="K104" s="82"/>
      <c r="L104" s="29"/>
      <c r="M104" s="29"/>
      <c r="N104" s="29">
        <f t="shared" si="17"/>
        <v>0</v>
      </c>
      <c r="O104" s="81">
        <f t="shared" si="18"/>
        <v>0</v>
      </c>
      <c r="Q104" s="82"/>
      <c r="R104" s="29"/>
      <c r="S104" s="29"/>
      <c r="T104" s="29">
        <f t="shared" si="19"/>
        <v>0</v>
      </c>
      <c r="U104" s="81">
        <f t="shared" si="20"/>
        <v>0</v>
      </c>
      <c r="W104" s="82"/>
      <c r="X104" s="29"/>
      <c r="Y104" s="29"/>
      <c r="Z104" s="19">
        <f t="shared" si="21"/>
        <v>0</v>
      </c>
      <c r="AA104" s="81">
        <f t="shared" si="22"/>
        <v>0</v>
      </c>
      <c r="AC104" s="82"/>
      <c r="AD104" s="29"/>
      <c r="AE104" s="29"/>
      <c r="AF104" s="19">
        <f t="shared" si="23"/>
        <v>0</v>
      </c>
      <c r="AG104" s="81">
        <f t="shared" si="24"/>
        <v>0</v>
      </c>
      <c r="AI104" s="82"/>
      <c r="AJ104" s="29"/>
      <c r="AK104" s="29"/>
      <c r="AL104" s="19">
        <f t="shared" si="25"/>
        <v>0</v>
      </c>
      <c r="AM104" s="81">
        <f t="shared" si="26"/>
        <v>0</v>
      </c>
      <c r="AO104" s="82"/>
      <c r="AP104" s="29"/>
      <c r="AQ104" s="29"/>
      <c r="AR104" s="19">
        <f t="shared" si="28"/>
        <v>0</v>
      </c>
      <c r="AS104" s="81">
        <f t="shared" si="27"/>
        <v>0</v>
      </c>
    </row>
    <row r="105" spans="2:45" s="22" customFormat="1" ht="13.8" thickBot="1">
      <c r="B105" s="105"/>
      <c r="C105" s="105"/>
      <c r="D105" s="68" t="s">
        <v>125</v>
      </c>
      <c r="E105" s="82"/>
      <c r="F105" s="29"/>
      <c r="G105" s="63"/>
      <c r="H105" s="29">
        <f t="shared" si="15"/>
        <v>0</v>
      </c>
      <c r="I105" s="81">
        <f t="shared" si="16"/>
        <v>0</v>
      </c>
      <c r="K105" s="82"/>
      <c r="L105" s="29"/>
      <c r="M105" s="29"/>
      <c r="N105" s="29">
        <f t="shared" si="17"/>
        <v>0</v>
      </c>
      <c r="O105" s="81">
        <f t="shared" si="18"/>
        <v>0</v>
      </c>
      <c r="Q105" s="82"/>
      <c r="R105" s="29"/>
      <c r="S105" s="29"/>
      <c r="T105" s="29">
        <f t="shared" si="19"/>
        <v>0</v>
      </c>
      <c r="U105" s="81">
        <f t="shared" si="20"/>
        <v>0</v>
      </c>
      <c r="W105" s="82"/>
      <c r="X105" s="29"/>
      <c r="Y105" s="29"/>
      <c r="Z105" s="19">
        <f t="shared" si="21"/>
        <v>0</v>
      </c>
      <c r="AA105" s="81">
        <f t="shared" si="22"/>
        <v>0</v>
      </c>
      <c r="AC105" s="82"/>
      <c r="AD105" s="29"/>
      <c r="AE105" s="29"/>
      <c r="AF105" s="19">
        <f t="shared" si="23"/>
        <v>0</v>
      </c>
      <c r="AG105" s="81">
        <f t="shared" si="24"/>
        <v>0</v>
      </c>
      <c r="AI105" s="82"/>
      <c r="AJ105" s="29"/>
      <c r="AK105" s="29"/>
      <c r="AL105" s="19">
        <f t="shared" si="25"/>
        <v>0</v>
      </c>
      <c r="AM105" s="81">
        <f t="shared" si="26"/>
        <v>0</v>
      </c>
      <c r="AO105" s="82"/>
      <c r="AP105" s="29"/>
      <c r="AQ105" s="29"/>
      <c r="AR105" s="19">
        <f t="shared" si="28"/>
        <v>0</v>
      </c>
      <c r="AS105" s="81">
        <f t="shared" si="27"/>
        <v>0</v>
      </c>
    </row>
    <row r="106" spans="2:45" s="22" customFormat="1" ht="13.8" thickBot="1">
      <c r="B106" s="105"/>
      <c r="C106" s="105"/>
      <c r="D106" s="68" t="s">
        <v>126</v>
      </c>
      <c r="E106" s="82"/>
      <c r="F106" s="29"/>
      <c r="G106" s="63"/>
      <c r="H106" s="29">
        <f t="shared" si="15"/>
        <v>0</v>
      </c>
      <c r="I106" s="81">
        <f t="shared" si="16"/>
        <v>0</v>
      </c>
      <c r="K106" s="82"/>
      <c r="L106" s="29"/>
      <c r="M106" s="29"/>
      <c r="N106" s="29">
        <f t="shared" si="17"/>
        <v>0</v>
      </c>
      <c r="O106" s="81">
        <f t="shared" si="18"/>
        <v>0</v>
      </c>
      <c r="Q106" s="82"/>
      <c r="R106" s="29"/>
      <c r="S106" s="29"/>
      <c r="T106" s="29">
        <f t="shared" si="19"/>
        <v>0</v>
      </c>
      <c r="U106" s="81">
        <f t="shared" si="20"/>
        <v>0</v>
      </c>
      <c r="W106" s="82"/>
      <c r="X106" s="29"/>
      <c r="Y106" s="29"/>
      <c r="Z106" s="19">
        <f t="shared" si="21"/>
        <v>0</v>
      </c>
      <c r="AA106" s="81">
        <f t="shared" si="22"/>
        <v>0</v>
      </c>
      <c r="AC106" s="82"/>
      <c r="AD106" s="29"/>
      <c r="AE106" s="29"/>
      <c r="AF106" s="19">
        <f t="shared" si="23"/>
        <v>0</v>
      </c>
      <c r="AG106" s="81">
        <f t="shared" si="24"/>
        <v>0</v>
      </c>
      <c r="AI106" s="82"/>
      <c r="AJ106" s="29"/>
      <c r="AK106" s="29"/>
      <c r="AL106" s="19">
        <f t="shared" si="25"/>
        <v>0</v>
      </c>
      <c r="AM106" s="81">
        <f t="shared" si="26"/>
        <v>0</v>
      </c>
      <c r="AO106" s="82"/>
      <c r="AP106" s="29"/>
      <c r="AQ106" s="29"/>
      <c r="AR106" s="19">
        <f t="shared" si="28"/>
        <v>0</v>
      </c>
      <c r="AS106" s="81">
        <f t="shared" si="27"/>
        <v>0</v>
      </c>
    </row>
    <row r="107" spans="2:45" s="22" customFormat="1" ht="13.8" thickBot="1">
      <c r="B107" s="105"/>
      <c r="C107" s="105"/>
      <c r="D107" s="68" t="s">
        <v>127</v>
      </c>
      <c r="E107" s="82"/>
      <c r="F107" s="29"/>
      <c r="G107" s="63"/>
      <c r="H107" s="29">
        <f t="shared" si="15"/>
        <v>0</v>
      </c>
      <c r="I107" s="81">
        <f t="shared" si="16"/>
        <v>0</v>
      </c>
      <c r="K107" s="82"/>
      <c r="L107" s="29"/>
      <c r="M107" s="29"/>
      <c r="N107" s="29">
        <f t="shared" si="17"/>
        <v>0</v>
      </c>
      <c r="O107" s="81">
        <f t="shared" si="18"/>
        <v>0</v>
      </c>
      <c r="Q107" s="82"/>
      <c r="R107" s="29"/>
      <c r="S107" s="29"/>
      <c r="T107" s="29">
        <f t="shared" si="19"/>
        <v>0</v>
      </c>
      <c r="U107" s="81">
        <f t="shared" si="20"/>
        <v>0</v>
      </c>
      <c r="W107" s="82"/>
      <c r="X107" s="29"/>
      <c r="Y107" s="29"/>
      <c r="Z107" s="19">
        <f t="shared" si="21"/>
        <v>0</v>
      </c>
      <c r="AA107" s="81">
        <f t="shared" si="22"/>
        <v>0</v>
      </c>
      <c r="AC107" s="82"/>
      <c r="AD107" s="29"/>
      <c r="AE107" s="29"/>
      <c r="AF107" s="19">
        <f t="shared" si="23"/>
        <v>0</v>
      </c>
      <c r="AG107" s="81">
        <f t="shared" si="24"/>
        <v>0</v>
      </c>
      <c r="AI107" s="82"/>
      <c r="AJ107" s="29"/>
      <c r="AK107" s="29"/>
      <c r="AL107" s="19">
        <f t="shared" si="25"/>
        <v>0</v>
      </c>
      <c r="AM107" s="81">
        <f t="shared" si="26"/>
        <v>0</v>
      </c>
      <c r="AO107" s="82"/>
      <c r="AP107" s="29"/>
      <c r="AQ107" s="29"/>
      <c r="AR107" s="19">
        <f t="shared" si="28"/>
        <v>0</v>
      </c>
      <c r="AS107" s="81">
        <f t="shared" si="27"/>
        <v>0</v>
      </c>
    </row>
    <row r="108" spans="2:45" s="22" customFormat="1" ht="13.8" thickBot="1">
      <c r="B108" s="105"/>
      <c r="C108" s="105"/>
      <c r="D108" s="68" t="s">
        <v>128</v>
      </c>
      <c r="E108" s="82"/>
      <c r="F108" s="29"/>
      <c r="G108" s="63"/>
      <c r="H108" s="29">
        <f t="shared" si="15"/>
        <v>0</v>
      </c>
      <c r="I108" s="81">
        <f t="shared" si="16"/>
        <v>0</v>
      </c>
      <c r="K108" s="82"/>
      <c r="L108" s="29"/>
      <c r="M108" s="29"/>
      <c r="N108" s="29">
        <f t="shared" si="17"/>
        <v>0</v>
      </c>
      <c r="O108" s="81">
        <f t="shared" si="18"/>
        <v>0</v>
      </c>
      <c r="Q108" s="82"/>
      <c r="R108" s="29"/>
      <c r="S108" s="29"/>
      <c r="T108" s="29">
        <f t="shared" si="19"/>
        <v>0</v>
      </c>
      <c r="U108" s="81">
        <f t="shared" si="20"/>
        <v>0</v>
      </c>
      <c r="W108" s="82"/>
      <c r="X108" s="29"/>
      <c r="Y108" s="29"/>
      <c r="Z108" s="19">
        <f t="shared" si="21"/>
        <v>0</v>
      </c>
      <c r="AA108" s="81">
        <f t="shared" si="22"/>
        <v>0</v>
      </c>
      <c r="AC108" s="82"/>
      <c r="AD108" s="29"/>
      <c r="AE108" s="29"/>
      <c r="AF108" s="19">
        <f t="shared" si="23"/>
        <v>0</v>
      </c>
      <c r="AG108" s="81">
        <f t="shared" si="24"/>
        <v>0</v>
      </c>
      <c r="AI108" s="82"/>
      <c r="AJ108" s="29"/>
      <c r="AK108" s="29"/>
      <c r="AL108" s="19">
        <f t="shared" si="25"/>
        <v>0</v>
      </c>
      <c r="AM108" s="81">
        <f t="shared" si="26"/>
        <v>0</v>
      </c>
      <c r="AO108" s="82"/>
      <c r="AP108" s="29"/>
      <c r="AQ108" s="29"/>
      <c r="AR108" s="19">
        <f t="shared" si="28"/>
        <v>0</v>
      </c>
      <c r="AS108" s="81">
        <f t="shared" si="27"/>
        <v>0</v>
      </c>
    </row>
    <row r="109" spans="2:45" s="22" customFormat="1" ht="13.8" thickBot="1">
      <c r="B109" s="105"/>
      <c r="C109" s="105"/>
      <c r="D109" s="68" t="s">
        <v>129</v>
      </c>
      <c r="E109" s="82"/>
      <c r="F109" s="29"/>
      <c r="G109" s="63"/>
      <c r="H109" s="29">
        <f t="shared" si="15"/>
        <v>0</v>
      </c>
      <c r="I109" s="81">
        <f t="shared" si="16"/>
        <v>0</v>
      </c>
      <c r="K109" s="82"/>
      <c r="L109" s="29"/>
      <c r="M109" s="29"/>
      <c r="N109" s="29">
        <f t="shared" si="17"/>
        <v>0</v>
      </c>
      <c r="O109" s="81">
        <f t="shared" si="18"/>
        <v>0</v>
      </c>
      <c r="Q109" s="82"/>
      <c r="R109" s="29"/>
      <c r="S109" s="29"/>
      <c r="T109" s="29">
        <f t="shared" si="19"/>
        <v>0</v>
      </c>
      <c r="U109" s="81">
        <f t="shared" si="20"/>
        <v>0</v>
      </c>
      <c r="W109" s="82"/>
      <c r="X109" s="29"/>
      <c r="Y109" s="29"/>
      <c r="Z109" s="19">
        <f t="shared" si="21"/>
        <v>0</v>
      </c>
      <c r="AA109" s="81">
        <f t="shared" si="22"/>
        <v>0</v>
      </c>
      <c r="AC109" s="82"/>
      <c r="AD109" s="29"/>
      <c r="AE109" s="29"/>
      <c r="AF109" s="19">
        <f t="shared" si="23"/>
        <v>0</v>
      </c>
      <c r="AG109" s="81">
        <f t="shared" si="24"/>
        <v>0</v>
      </c>
      <c r="AI109" s="82"/>
      <c r="AJ109" s="29"/>
      <c r="AK109" s="29"/>
      <c r="AL109" s="19">
        <f t="shared" si="25"/>
        <v>0</v>
      </c>
      <c r="AM109" s="81">
        <f t="shared" si="26"/>
        <v>0</v>
      </c>
      <c r="AO109" s="82"/>
      <c r="AP109" s="29"/>
      <c r="AQ109" s="29"/>
      <c r="AR109" s="19">
        <f t="shared" si="28"/>
        <v>0</v>
      </c>
      <c r="AS109" s="81">
        <f t="shared" si="27"/>
        <v>0</v>
      </c>
    </row>
    <row r="110" spans="2:45" s="22" customFormat="1" ht="13.8" thickBot="1">
      <c r="B110" s="105"/>
      <c r="C110" s="105"/>
      <c r="D110" s="68" t="s">
        <v>130</v>
      </c>
      <c r="E110" s="82"/>
      <c r="F110" s="29"/>
      <c r="G110" s="63"/>
      <c r="H110" s="29">
        <f t="shared" si="15"/>
        <v>0</v>
      </c>
      <c r="I110" s="81">
        <f t="shared" si="16"/>
        <v>0</v>
      </c>
      <c r="K110" s="82"/>
      <c r="L110" s="29"/>
      <c r="M110" s="29"/>
      <c r="N110" s="29">
        <f t="shared" si="17"/>
        <v>0</v>
      </c>
      <c r="O110" s="81">
        <f t="shared" si="18"/>
        <v>0</v>
      </c>
      <c r="Q110" s="82"/>
      <c r="R110" s="29"/>
      <c r="S110" s="29"/>
      <c r="T110" s="29">
        <f t="shared" si="19"/>
        <v>0</v>
      </c>
      <c r="U110" s="81">
        <f t="shared" si="20"/>
        <v>0</v>
      </c>
      <c r="W110" s="82"/>
      <c r="X110" s="29"/>
      <c r="Y110" s="29"/>
      <c r="Z110" s="19">
        <f t="shared" si="21"/>
        <v>0</v>
      </c>
      <c r="AA110" s="81">
        <f t="shared" si="22"/>
        <v>0</v>
      </c>
      <c r="AC110" s="82"/>
      <c r="AD110" s="29"/>
      <c r="AE110" s="29"/>
      <c r="AF110" s="19">
        <f t="shared" si="23"/>
        <v>0</v>
      </c>
      <c r="AG110" s="81">
        <f t="shared" si="24"/>
        <v>0</v>
      </c>
      <c r="AI110" s="82"/>
      <c r="AJ110" s="29"/>
      <c r="AK110" s="29"/>
      <c r="AL110" s="19">
        <f t="shared" si="25"/>
        <v>0</v>
      </c>
      <c r="AM110" s="81">
        <f t="shared" si="26"/>
        <v>0</v>
      </c>
      <c r="AO110" s="82"/>
      <c r="AP110" s="29"/>
      <c r="AQ110" s="29"/>
      <c r="AR110" s="19">
        <f t="shared" si="28"/>
        <v>0</v>
      </c>
      <c r="AS110" s="81">
        <f t="shared" si="27"/>
        <v>0</v>
      </c>
    </row>
    <row r="111" spans="2:45" s="22" customFormat="1" ht="13.8" thickBot="1">
      <c r="B111" s="105"/>
      <c r="C111" s="105"/>
      <c r="D111" s="68" t="s">
        <v>131</v>
      </c>
      <c r="E111" s="82"/>
      <c r="F111" s="29"/>
      <c r="G111" s="63"/>
      <c r="H111" s="29">
        <f t="shared" si="15"/>
        <v>0</v>
      </c>
      <c r="I111" s="81">
        <f t="shared" si="16"/>
        <v>0</v>
      </c>
      <c r="K111" s="82"/>
      <c r="L111" s="29"/>
      <c r="M111" s="29"/>
      <c r="N111" s="29">
        <f t="shared" si="17"/>
        <v>0</v>
      </c>
      <c r="O111" s="81">
        <f t="shared" si="18"/>
        <v>0</v>
      </c>
      <c r="Q111" s="82"/>
      <c r="R111" s="29"/>
      <c r="S111" s="29"/>
      <c r="T111" s="29">
        <f t="shared" si="19"/>
        <v>0</v>
      </c>
      <c r="U111" s="81">
        <f t="shared" si="20"/>
        <v>0</v>
      </c>
      <c r="W111" s="82"/>
      <c r="X111" s="29"/>
      <c r="Y111" s="29"/>
      <c r="Z111" s="19">
        <f t="shared" si="21"/>
        <v>0</v>
      </c>
      <c r="AA111" s="81">
        <f t="shared" si="22"/>
        <v>0</v>
      </c>
      <c r="AC111" s="82"/>
      <c r="AD111" s="29"/>
      <c r="AE111" s="29"/>
      <c r="AF111" s="19">
        <f t="shared" si="23"/>
        <v>0</v>
      </c>
      <c r="AG111" s="81">
        <f t="shared" si="24"/>
        <v>0</v>
      </c>
      <c r="AI111" s="82"/>
      <c r="AJ111" s="29"/>
      <c r="AK111" s="29"/>
      <c r="AL111" s="19">
        <f t="shared" si="25"/>
        <v>0</v>
      </c>
      <c r="AM111" s="81">
        <f t="shared" si="26"/>
        <v>0</v>
      </c>
      <c r="AO111" s="82"/>
      <c r="AP111" s="29"/>
      <c r="AQ111" s="29"/>
      <c r="AR111" s="19">
        <f t="shared" si="28"/>
        <v>0</v>
      </c>
      <c r="AS111" s="81">
        <f t="shared" si="27"/>
        <v>0</v>
      </c>
    </row>
    <row r="112" spans="2:45" s="22" customFormat="1" ht="13.8" thickBot="1">
      <c r="B112" s="105"/>
      <c r="C112" s="105"/>
      <c r="D112" s="68" t="s">
        <v>132</v>
      </c>
      <c r="E112" s="82"/>
      <c r="F112" s="29"/>
      <c r="G112" s="63"/>
      <c r="H112" s="29">
        <f t="shared" si="15"/>
        <v>0</v>
      </c>
      <c r="I112" s="81">
        <f t="shared" si="16"/>
        <v>0</v>
      </c>
      <c r="K112" s="82"/>
      <c r="L112" s="29"/>
      <c r="M112" s="29"/>
      <c r="N112" s="29">
        <f t="shared" si="17"/>
        <v>0</v>
      </c>
      <c r="O112" s="81">
        <f t="shared" si="18"/>
        <v>0</v>
      </c>
      <c r="Q112" s="82"/>
      <c r="R112" s="29"/>
      <c r="S112" s="29"/>
      <c r="T112" s="29">
        <f t="shared" si="19"/>
        <v>0</v>
      </c>
      <c r="U112" s="81">
        <f t="shared" si="20"/>
        <v>0</v>
      </c>
      <c r="W112" s="82"/>
      <c r="X112" s="29"/>
      <c r="Y112" s="29"/>
      <c r="Z112" s="19">
        <f t="shared" si="21"/>
        <v>0</v>
      </c>
      <c r="AA112" s="81">
        <f t="shared" si="22"/>
        <v>0</v>
      </c>
      <c r="AC112" s="82"/>
      <c r="AD112" s="29"/>
      <c r="AE112" s="29"/>
      <c r="AF112" s="19">
        <f t="shared" si="23"/>
        <v>0</v>
      </c>
      <c r="AG112" s="81">
        <f t="shared" si="24"/>
        <v>0</v>
      </c>
      <c r="AI112" s="82"/>
      <c r="AJ112" s="29"/>
      <c r="AK112" s="29"/>
      <c r="AL112" s="19">
        <f t="shared" si="25"/>
        <v>0</v>
      </c>
      <c r="AM112" s="81">
        <f t="shared" si="26"/>
        <v>0</v>
      </c>
      <c r="AO112" s="82"/>
      <c r="AP112" s="29"/>
      <c r="AQ112" s="29"/>
      <c r="AR112" s="19">
        <f t="shared" si="28"/>
        <v>0</v>
      </c>
      <c r="AS112" s="81">
        <f t="shared" si="27"/>
        <v>0</v>
      </c>
    </row>
    <row r="113" spans="2:45" s="22" customFormat="1" ht="13.8" thickBot="1">
      <c r="B113" s="105"/>
      <c r="C113" s="105"/>
      <c r="D113" s="68" t="s">
        <v>133</v>
      </c>
      <c r="E113" s="82"/>
      <c r="F113" s="29"/>
      <c r="G113" s="63"/>
      <c r="H113" s="29">
        <f t="shared" si="15"/>
        <v>0</v>
      </c>
      <c r="I113" s="81">
        <f t="shared" si="16"/>
        <v>0</v>
      </c>
      <c r="K113" s="82"/>
      <c r="L113" s="29"/>
      <c r="M113" s="29"/>
      <c r="N113" s="29">
        <f t="shared" si="17"/>
        <v>0</v>
      </c>
      <c r="O113" s="81">
        <f t="shared" si="18"/>
        <v>0</v>
      </c>
      <c r="Q113" s="82"/>
      <c r="R113" s="29"/>
      <c r="S113" s="29"/>
      <c r="T113" s="29">
        <f t="shared" si="19"/>
        <v>0</v>
      </c>
      <c r="U113" s="81">
        <f t="shared" si="20"/>
        <v>0</v>
      </c>
      <c r="W113" s="82"/>
      <c r="X113" s="29"/>
      <c r="Y113" s="29"/>
      <c r="Z113" s="19">
        <f t="shared" si="21"/>
        <v>0</v>
      </c>
      <c r="AA113" s="81">
        <f t="shared" si="22"/>
        <v>0</v>
      </c>
      <c r="AC113" s="82"/>
      <c r="AD113" s="29"/>
      <c r="AE113" s="29"/>
      <c r="AF113" s="19">
        <f t="shared" si="23"/>
        <v>0</v>
      </c>
      <c r="AG113" s="81">
        <f t="shared" si="24"/>
        <v>0</v>
      </c>
      <c r="AI113" s="82"/>
      <c r="AJ113" s="29"/>
      <c r="AK113" s="29"/>
      <c r="AL113" s="19">
        <f t="shared" si="25"/>
        <v>0</v>
      </c>
      <c r="AM113" s="81">
        <f t="shared" si="26"/>
        <v>0</v>
      </c>
      <c r="AO113" s="82"/>
      <c r="AP113" s="29"/>
      <c r="AQ113" s="29"/>
      <c r="AR113" s="19">
        <f t="shared" si="28"/>
        <v>0</v>
      </c>
      <c r="AS113" s="81">
        <f t="shared" si="27"/>
        <v>0</v>
      </c>
    </row>
    <row r="114" spans="2:45" s="22" customFormat="1" ht="13.8" thickBot="1">
      <c r="B114" s="105"/>
      <c r="C114" s="105"/>
      <c r="D114" s="68" t="s">
        <v>134</v>
      </c>
      <c r="E114" s="82"/>
      <c r="F114" s="29"/>
      <c r="G114" s="63"/>
      <c r="H114" s="29">
        <f t="shared" si="15"/>
        <v>0</v>
      </c>
      <c r="I114" s="81">
        <f t="shared" si="16"/>
        <v>0</v>
      </c>
      <c r="K114" s="82"/>
      <c r="L114" s="29"/>
      <c r="M114" s="29"/>
      <c r="N114" s="29">
        <f t="shared" si="17"/>
        <v>0</v>
      </c>
      <c r="O114" s="81">
        <f t="shared" si="18"/>
        <v>0</v>
      </c>
      <c r="Q114" s="82"/>
      <c r="R114" s="29"/>
      <c r="S114" s="29"/>
      <c r="T114" s="29">
        <f t="shared" si="19"/>
        <v>0</v>
      </c>
      <c r="U114" s="81">
        <f t="shared" si="20"/>
        <v>0</v>
      </c>
      <c r="W114" s="82"/>
      <c r="X114" s="29"/>
      <c r="Y114" s="29"/>
      <c r="Z114" s="19">
        <f t="shared" si="21"/>
        <v>0</v>
      </c>
      <c r="AA114" s="81">
        <f t="shared" si="22"/>
        <v>0</v>
      </c>
      <c r="AC114" s="82"/>
      <c r="AD114" s="29"/>
      <c r="AE114" s="29"/>
      <c r="AF114" s="19">
        <f t="shared" si="23"/>
        <v>0</v>
      </c>
      <c r="AG114" s="81">
        <f t="shared" si="24"/>
        <v>0</v>
      </c>
      <c r="AI114" s="82"/>
      <c r="AJ114" s="29"/>
      <c r="AK114" s="29"/>
      <c r="AL114" s="19">
        <f t="shared" si="25"/>
        <v>0</v>
      </c>
      <c r="AM114" s="81">
        <f t="shared" si="26"/>
        <v>0</v>
      </c>
      <c r="AO114" s="82"/>
      <c r="AP114" s="29"/>
      <c r="AQ114" s="29"/>
      <c r="AR114" s="19">
        <f t="shared" si="28"/>
        <v>0</v>
      </c>
      <c r="AS114" s="81">
        <f t="shared" si="27"/>
        <v>0</v>
      </c>
    </row>
    <row r="115" spans="2:45" s="22" customFormat="1" ht="13.8" thickBot="1">
      <c r="B115" s="105"/>
      <c r="C115" s="105"/>
      <c r="D115" s="68" t="s">
        <v>135</v>
      </c>
      <c r="E115" s="82"/>
      <c r="F115" s="29"/>
      <c r="G115" s="63"/>
      <c r="H115" s="29">
        <f t="shared" si="15"/>
        <v>0</v>
      </c>
      <c r="I115" s="81">
        <f t="shared" si="16"/>
        <v>0</v>
      </c>
      <c r="K115" s="82"/>
      <c r="L115" s="29"/>
      <c r="M115" s="29"/>
      <c r="N115" s="29">
        <f t="shared" si="17"/>
        <v>0</v>
      </c>
      <c r="O115" s="81">
        <f t="shared" si="18"/>
        <v>0</v>
      </c>
      <c r="Q115" s="82"/>
      <c r="R115" s="29"/>
      <c r="S115" s="29"/>
      <c r="T115" s="29">
        <f t="shared" si="19"/>
        <v>0</v>
      </c>
      <c r="U115" s="81">
        <f t="shared" si="20"/>
        <v>0</v>
      </c>
      <c r="W115" s="82"/>
      <c r="X115" s="29"/>
      <c r="Y115" s="29"/>
      <c r="Z115" s="19">
        <f t="shared" si="21"/>
        <v>0</v>
      </c>
      <c r="AA115" s="81">
        <f t="shared" si="22"/>
        <v>0</v>
      </c>
      <c r="AC115" s="82"/>
      <c r="AD115" s="29"/>
      <c r="AE115" s="29"/>
      <c r="AF115" s="19">
        <f t="shared" si="23"/>
        <v>0</v>
      </c>
      <c r="AG115" s="81">
        <f t="shared" si="24"/>
        <v>0</v>
      </c>
      <c r="AI115" s="82"/>
      <c r="AJ115" s="29"/>
      <c r="AK115" s="29"/>
      <c r="AL115" s="19">
        <f t="shared" si="25"/>
        <v>0</v>
      </c>
      <c r="AM115" s="81">
        <f t="shared" si="26"/>
        <v>0</v>
      </c>
      <c r="AO115" s="82"/>
      <c r="AP115" s="29"/>
      <c r="AQ115" s="29"/>
      <c r="AR115" s="19">
        <f t="shared" si="28"/>
        <v>0</v>
      </c>
      <c r="AS115" s="81">
        <f t="shared" si="27"/>
        <v>0</v>
      </c>
    </row>
    <row r="116" spans="2:45" s="22" customFormat="1" ht="13.8" thickBot="1">
      <c r="B116" s="106"/>
      <c r="C116" s="106"/>
      <c r="D116" s="68" t="s">
        <v>136</v>
      </c>
      <c r="E116" s="82"/>
      <c r="F116" s="29"/>
      <c r="G116" s="63"/>
      <c r="H116" s="29">
        <f t="shared" si="15"/>
        <v>0</v>
      </c>
      <c r="I116" s="81">
        <f t="shared" si="16"/>
        <v>0</v>
      </c>
      <c r="K116" s="82"/>
      <c r="L116" s="29"/>
      <c r="M116" s="29"/>
      <c r="N116" s="29">
        <f t="shared" si="17"/>
        <v>0</v>
      </c>
      <c r="O116" s="81">
        <f t="shared" si="18"/>
        <v>0</v>
      </c>
      <c r="Q116" s="82"/>
      <c r="R116" s="29"/>
      <c r="S116" s="29"/>
      <c r="T116" s="29">
        <f t="shared" si="19"/>
        <v>0</v>
      </c>
      <c r="U116" s="81">
        <f t="shared" si="20"/>
        <v>0</v>
      </c>
      <c r="W116" s="82"/>
      <c r="X116" s="29"/>
      <c r="Y116" s="29"/>
      <c r="Z116" s="19">
        <f t="shared" si="21"/>
        <v>0</v>
      </c>
      <c r="AA116" s="81">
        <f t="shared" si="22"/>
        <v>0</v>
      </c>
      <c r="AC116" s="82"/>
      <c r="AD116" s="29"/>
      <c r="AE116" s="29"/>
      <c r="AF116" s="19">
        <f t="shared" si="23"/>
        <v>0</v>
      </c>
      <c r="AG116" s="81">
        <f t="shared" si="24"/>
        <v>0</v>
      </c>
      <c r="AI116" s="82"/>
      <c r="AJ116" s="29"/>
      <c r="AK116" s="29"/>
      <c r="AL116" s="19">
        <f t="shared" si="25"/>
        <v>0</v>
      </c>
      <c r="AM116" s="81">
        <f t="shared" si="26"/>
        <v>0</v>
      </c>
      <c r="AO116" s="82"/>
      <c r="AP116" s="29"/>
      <c r="AQ116" s="29"/>
      <c r="AR116" s="19">
        <f t="shared" si="28"/>
        <v>0</v>
      </c>
      <c r="AS116" s="81">
        <f t="shared" si="27"/>
        <v>0</v>
      </c>
    </row>
    <row r="117" spans="2:45" s="22" customFormat="1" ht="13.8" thickBot="1">
      <c r="B117" s="104"/>
      <c r="C117" s="104" t="s">
        <v>137</v>
      </c>
      <c r="D117" s="68" t="s">
        <v>138</v>
      </c>
      <c r="E117" s="79" t="s">
        <v>27</v>
      </c>
      <c r="F117" s="29">
        <v>369</v>
      </c>
      <c r="G117" s="63">
        <v>13205.262225848077</v>
      </c>
      <c r="H117" s="29">
        <f t="shared" si="15"/>
        <v>0.1696551724137931</v>
      </c>
      <c r="I117" s="81">
        <f t="shared" si="16"/>
        <v>4872741.7613379406</v>
      </c>
      <c r="K117" s="79" t="s">
        <v>27</v>
      </c>
      <c r="L117" s="29">
        <v>118</v>
      </c>
      <c r="M117" s="29">
        <v>40983.984360006383</v>
      </c>
      <c r="N117" s="29">
        <f t="shared" si="17"/>
        <v>5.8970514742628682E-2</v>
      </c>
      <c r="O117" s="81">
        <f t="shared" si="18"/>
        <v>4836110.1544807535</v>
      </c>
      <c r="Q117" s="79" t="s">
        <v>27</v>
      </c>
      <c r="R117" s="29">
        <v>30</v>
      </c>
      <c r="S117" s="29">
        <v>30373.61599077579</v>
      </c>
      <c r="T117" s="29">
        <f t="shared" si="19"/>
        <v>1.5649452269170579E-2</v>
      </c>
      <c r="U117" s="81">
        <f t="shared" si="20"/>
        <v>911208.47972327366</v>
      </c>
      <c r="W117" s="79" t="s">
        <v>27</v>
      </c>
      <c r="X117" s="29">
        <v>150</v>
      </c>
      <c r="Y117" s="29">
        <v>54101.45377330375</v>
      </c>
      <c r="Z117" s="19">
        <f t="shared" si="21"/>
        <v>7.8492935635792779E-2</v>
      </c>
      <c r="AA117" s="81">
        <f t="shared" si="22"/>
        <v>8115218.0659955628</v>
      </c>
      <c r="AC117" s="79" t="s">
        <v>27</v>
      </c>
      <c r="AD117" s="29">
        <v>25</v>
      </c>
      <c r="AE117" s="29">
        <v>92745.086007066697</v>
      </c>
      <c r="AF117" s="19">
        <f t="shared" si="23"/>
        <v>1.3082155939298797E-2</v>
      </c>
      <c r="AG117" s="81">
        <f t="shared" si="24"/>
        <v>2318627.1501766676</v>
      </c>
      <c r="AI117" s="79" t="s">
        <v>27</v>
      </c>
      <c r="AJ117" s="29">
        <v>25</v>
      </c>
      <c r="AK117" s="29">
        <v>98284.982464236004</v>
      </c>
      <c r="AL117" s="19">
        <f t="shared" si="25"/>
        <v>1.3054830287206266E-2</v>
      </c>
      <c r="AM117" s="81">
        <f t="shared" si="26"/>
        <v>2457124.5616059001</v>
      </c>
      <c r="AO117" s="79" t="s">
        <v>27</v>
      </c>
      <c r="AP117" s="29">
        <v>25</v>
      </c>
      <c r="AQ117" s="29">
        <v>98284.982464236004</v>
      </c>
      <c r="AR117" s="19">
        <f t="shared" si="28"/>
        <v>1.3054830287206266E-2</v>
      </c>
      <c r="AS117" s="81">
        <f t="shared" si="27"/>
        <v>2457124.5616059001</v>
      </c>
    </row>
    <row r="118" spans="2:45" s="22" customFormat="1" ht="13.8" thickBot="1">
      <c r="B118" s="105"/>
      <c r="C118" s="105"/>
      <c r="D118" s="68" t="s">
        <v>139</v>
      </c>
      <c r="E118" s="79" t="s">
        <v>27</v>
      </c>
      <c r="F118" s="29">
        <v>105</v>
      </c>
      <c r="G118" s="63">
        <v>13205.262225848077</v>
      </c>
      <c r="H118" s="29">
        <f t="shared" si="15"/>
        <v>4.8275862068965517E-2</v>
      </c>
      <c r="I118" s="81">
        <f t="shared" si="16"/>
        <v>1386552.5337140481</v>
      </c>
      <c r="K118" s="79" t="s">
        <v>27</v>
      </c>
      <c r="L118" s="29"/>
      <c r="M118" s="29">
        <v>40983.984360006383</v>
      </c>
      <c r="N118" s="29">
        <f t="shared" si="17"/>
        <v>0</v>
      </c>
      <c r="O118" s="81">
        <f t="shared" si="18"/>
        <v>0</v>
      </c>
      <c r="Q118" s="79" t="s">
        <v>27</v>
      </c>
      <c r="R118" s="29"/>
      <c r="S118" s="29"/>
      <c r="T118" s="29">
        <f t="shared" si="19"/>
        <v>0</v>
      </c>
      <c r="U118" s="81">
        <f t="shared" si="20"/>
        <v>0</v>
      </c>
      <c r="W118" s="79" t="s">
        <v>27</v>
      </c>
      <c r="X118" s="29"/>
      <c r="Y118" s="29"/>
      <c r="Z118" s="19">
        <f t="shared" si="21"/>
        <v>0</v>
      </c>
      <c r="AA118" s="81">
        <f t="shared" si="22"/>
        <v>0</v>
      </c>
      <c r="AC118" s="79" t="s">
        <v>27</v>
      </c>
      <c r="AD118" s="29">
        <v>0</v>
      </c>
      <c r="AE118" s="29"/>
      <c r="AF118" s="19">
        <f t="shared" si="23"/>
        <v>0</v>
      </c>
      <c r="AG118" s="81">
        <f t="shared" si="24"/>
        <v>0</v>
      </c>
      <c r="AI118" s="79" t="s">
        <v>27</v>
      </c>
      <c r="AJ118" s="29"/>
      <c r="AK118" s="29"/>
      <c r="AL118" s="19">
        <f t="shared" si="25"/>
        <v>0</v>
      </c>
      <c r="AM118" s="81">
        <f t="shared" si="26"/>
        <v>0</v>
      </c>
      <c r="AO118" s="79" t="s">
        <v>27</v>
      </c>
      <c r="AP118" s="29"/>
      <c r="AQ118" s="29"/>
      <c r="AR118" s="19">
        <f t="shared" si="28"/>
        <v>0</v>
      </c>
      <c r="AS118" s="81">
        <f t="shared" si="27"/>
        <v>0</v>
      </c>
    </row>
    <row r="119" spans="2:45" s="22" customFormat="1" ht="13.8" thickBot="1">
      <c r="B119" s="105"/>
      <c r="C119" s="108"/>
      <c r="D119" s="68" t="s">
        <v>140</v>
      </c>
      <c r="E119" s="79" t="s">
        <v>27</v>
      </c>
      <c r="F119" s="29">
        <v>158</v>
      </c>
      <c r="G119" s="63">
        <v>13205.262225848077</v>
      </c>
      <c r="H119" s="29">
        <f t="shared" si="15"/>
        <v>7.2643678160919545E-2</v>
      </c>
      <c r="I119" s="81">
        <f t="shared" si="16"/>
        <v>2086431.4316839962</v>
      </c>
      <c r="K119" s="79" t="s">
        <v>27</v>
      </c>
      <c r="L119" s="29"/>
      <c r="M119" s="29">
        <v>40983.984360006383</v>
      </c>
      <c r="N119" s="29">
        <f t="shared" si="17"/>
        <v>0</v>
      </c>
      <c r="O119" s="81">
        <f t="shared" si="18"/>
        <v>0</v>
      </c>
      <c r="Q119" s="79" t="s">
        <v>27</v>
      </c>
      <c r="R119" s="29"/>
      <c r="S119" s="29">
        <v>30373.61599077579</v>
      </c>
      <c r="T119" s="29">
        <f t="shared" si="19"/>
        <v>0</v>
      </c>
      <c r="U119" s="81">
        <f t="shared" si="20"/>
        <v>0</v>
      </c>
      <c r="W119" s="79" t="s">
        <v>27</v>
      </c>
      <c r="X119" s="29"/>
      <c r="Y119" s="29">
        <v>54101.45377330375</v>
      </c>
      <c r="Z119" s="19">
        <f t="shared" si="21"/>
        <v>0</v>
      </c>
      <c r="AA119" s="81">
        <f t="shared" si="22"/>
        <v>0</v>
      </c>
      <c r="AC119" s="79" t="s">
        <v>27</v>
      </c>
      <c r="AD119" s="29">
        <v>0</v>
      </c>
      <c r="AE119" s="29">
        <v>92745.086007066697</v>
      </c>
      <c r="AF119" s="19">
        <f t="shared" si="23"/>
        <v>0</v>
      </c>
      <c r="AG119" s="81">
        <f t="shared" si="24"/>
        <v>0</v>
      </c>
      <c r="AI119" s="79" t="s">
        <v>27</v>
      </c>
      <c r="AJ119" s="29">
        <v>0</v>
      </c>
      <c r="AK119" s="29">
        <v>98284.982464236004</v>
      </c>
      <c r="AL119" s="19">
        <f t="shared" si="25"/>
        <v>0</v>
      </c>
      <c r="AM119" s="81">
        <f t="shared" si="26"/>
        <v>0</v>
      </c>
      <c r="AO119" s="79" t="s">
        <v>27</v>
      </c>
      <c r="AP119" s="29">
        <v>0</v>
      </c>
      <c r="AQ119" s="29">
        <v>98284.982464236004</v>
      </c>
      <c r="AR119" s="19">
        <f t="shared" si="28"/>
        <v>0</v>
      </c>
      <c r="AS119" s="81">
        <f t="shared" si="27"/>
        <v>0</v>
      </c>
    </row>
    <row r="120" spans="2:45" s="22" customFormat="1" ht="13.8" thickBot="1">
      <c r="B120" s="105"/>
      <c r="C120" s="107" t="s">
        <v>141</v>
      </c>
      <c r="D120" s="68" t="s">
        <v>142</v>
      </c>
      <c r="E120" s="82"/>
      <c r="F120" s="29"/>
      <c r="G120" s="63"/>
      <c r="H120" s="29">
        <f t="shared" si="15"/>
        <v>0</v>
      </c>
      <c r="I120" s="81">
        <f t="shared" si="16"/>
        <v>0</v>
      </c>
      <c r="K120" s="82"/>
      <c r="L120" s="29"/>
      <c r="M120" s="29"/>
      <c r="N120" s="29">
        <f t="shared" si="17"/>
        <v>0</v>
      </c>
      <c r="O120" s="81">
        <f t="shared" si="18"/>
        <v>0</v>
      </c>
      <c r="Q120" s="82"/>
      <c r="R120" s="29"/>
      <c r="S120" s="29"/>
      <c r="T120" s="29">
        <f t="shared" si="19"/>
        <v>0</v>
      </c>
      <c r="U120" s="81">
        <f t="shared" si="20"/>
        <v>0</v>
      </c>
      <c r="W120" s="82"/>
      <c r="X120" s="29"/>
      <c r="Y120" s="29"/>
      <c r="Z120" s="19">
        <f t="shared" si="21"/>
        <v>0</v>
      </c>
      <c r="AA120" s="81">
        <f t="shared" si="22"/>
        <v>0</v>
      </c>
      <c r="AC120" s="82"/>
      <c r="AD120" s="29"/>
      <c r="AE120" s="29"/>
      <c r="AF120" s="19">
        <f t="shared" si="23"/>
        <v>0</v>
      </c>
      <c r="AG120" s="81">
        <f t="shared" si="24"/>
        <v>0</v>
      </c>
      <c r="AI120" s="82"/>
      <c r="AJ120" s="29"/>
      <c r="AK120" s="29"/>
      <c r="AL120" s="19">
        <f t="shared" si="25"/>
        <v>0</v>
      </c>
      <c r="AM120" s="81">
        <f t="shared" si="26"/>
        <v>0</v>
      </c>
      <c r="AO120" s="82"/>
      <c r="AP120" s="29"/>
      <c r="AQ120" s="29"/>
      <c r="AR120" s="19">
        <f t="shared" si="28"/>
        <v>0</v>
      </c>
      <c r="AS120" s="81">
        <f t="shared" si="27"/>
        <v>0</v>
      </c>
    </row>
    <row r="121" spans="2:45" s="22" customFormat="1" ht="13.8" thickBot="1">
      <c r="B121" s="105"/>
      <c r="C121" s="108"/>
      <c r="D121" s="68" t="s">
        <v>143</v>
      </c>
      <c r="E121" s="82"/>
      <c r="F121" s="29"/>
      <c r="G121" s="63"/>
      <c r="H121" s="29">
        <f t="shared" si="15"/>
        <v>0</v>
      </c>
      <c r="I121" s="81">
        <f t="shared" si="16"/>
        <v>0</v>
      </c>
      <c r="K121" s="82"/>
      <c r="L121" s="29"/>
      <c r="M121" s="29"/>
      <c r="N121" s="29">
        <f t="shared" si="17"/>
        <v>0</v>
      </c>
      <c r="O121" s="81">
        <f t="shared" si="18"/>
        <v>0</v>
      </c>
      <c r="Q121" s="82"/>
      <c r="R121" s="29"/>
      <c r="S121" s="29"/>
      <c r="T121" s="29">
        <f t="shared" si="19"/>
        <v>0</v>
      </c>
      <c r="U121" s="81">
        <f t="shared" si="20"/>
        <v>0</v>
      </c>
      <c r="W121" s="82"/>
      <c r="X121" s="29"/>
      <c r="Y121" s="29"/>
      <c r="Z121" s="19">
        <f t="shared" si="21"/>
        <v>0</v>
      </c>
      <c r="AA121" s="81">
        <f t="shared" si="22"/>
        <v>0</v>
      </c>
      <c r="AC121" s="82"/>
      <c r="AD121" s="29"/>
      <c r="AE121" s="29"/>
      <c r="AF121" s="19">
        <f t="shared" si="23"/>
        <v>0</v>
      </c>
      <c r="AG121" s="81">
        <f t="shared" si="24"/>
        <v>0</v>
      </c>
      <c r="AI121" s="82"/>
      <c r="AJ121" s="29"/>
      <c r="AK121" s="29"/>
      <c r="AL121" s="19">
        <f t="shared" si="25"/>
        <v>0</v>
      </c>
      <c r="AM121" s="81">
        <f t="shared" si="26"/>
        <v>0</v>
      </c>
      <c r="AO121" s="82"/>
      <c r="AP121" s="29"/>
      <c r="AQ121" s="29"/>
      <c r="AR121" s="19">
        <f t="shared" si="28"/>
        <v>0</v>
      </c>
      <c r="AS121" s="81">
        <f t="shared" si="27"/>
        <v>0</v>
      </c>
    </row>
    <row r="122" spans="2:45" s="22" customFormat="1" ht="13.8" thickBot="1">
      <c r="B122" s="105"/>
      <c r="C122" s="107" t="s">
        <v>144</v>
      </c>
      <c r="D122" s="68" t="s">
        <v>145</v>
      </c>
      <c r="E122" s="82"/>
      <c r="F122" s="29"/>
      <c r="G122" s="63"/>
      <c r="H122" s="29">
        <f t="shared" si="15"/>
        <v>0</v>
      </c>
      <c r="I122" s="81">
        <f t="shared" si="16"/>
        <v>0</v>
      </c>
      <c r="K122" s="82"/>
      <c r="L122" s="29"/>
      <c r="M122" s="29"/>
      <c r="N122" s="29">
        <f t="shared" si="17"/>
        <v>0</v>
      </c>
      <c r="O122" s="81">
        <f t="shared" si="18"/>
        <v>0</v>
      </c>
      <c r="Q122" s="82"/>
      <c r="R122" s="29"/>
      <c r="S122" s="29"/>
      <c r="T122" s="29">
        <f t="shared" si="19"/>
        <v>0</v>
      </c>
      <c r="U122" s="81">
        <f t="shared" si="20"/>
        <v>0</v>
      </c>
      <c r="W122" s="82"/>
      <c r="X122" s="29"/>
      <c r="Y122" s="29"/>
      <c r="Z122" s="19">
        <f t="shared" si="21"/>
        <v>0</v>
      </c>
      <c r="AA122" s="81">
        <f t="shared" si="22"/>
        <v>0</v>
      </c>
      <c r="AC122" s="82"/>
      <c r="AD122" s="29"/>
      <c r="AE122" s="29"/>
      <c r="AF122" s="19">
        <f t="shared" si="23"/>
        <v>0</v>
      </c>
      <c r="AG122" s="81">
        <f t="shared" si="24"/>
        <v>0</v>
      </c>
      <c r="AI122" s="82"/>
      <c r="AJ122" s="29"/>
      <c r="AK122" s="29"/>
      <c r="AL122" s="19">
        <f t="shared" si="25"/>
        <v>0</v>
      </c>
      <c r="AM122" s="81">
        <f t="shared" si="26"/>
        <v>0</v>
      </c>
      <c r="AO122" s="82"/>
      <c r="AP122" s="29"/>
      <c r="AQ122" s="29"/>
      <c r="AR122" s="19">
        <f t="shared" si="28"/>
        <v>0</v>
      </c>
      <c r="AS122" s="81">
        <f t="shared" si="27"/>
        <v>0</v>
      </c>
    </row>
    <row r="123" spans="2:45" s="22" customFormat="1" ht="13.8" thickBot="1">
      <c r="B123" s="105"/>
      <c r="C123" s="108"/>
      <c r="D123" s="68" t="s">
        <v>146</v>
      </c>
      <c r="E123" s="82"/>
      <c r="F123" s="29"/>
      <c r="G123" s="63"/>
      <c r="H123" s="29">
        <f t="shared" si="15"/>
        <v>0</v>
      </c>
      <c r="I123" s="81">
        <f t="shared" si="16"/>
        <v>0</v>
      </c>
      <c r="K123" s="82"/>
      <c r="L123" s="29"/>
      <c r="M123" s="29"/>
      <c r="N123" s="29">
        <f t="shared" si="17"/>
        <v>0</v>
      </c>
      <c r="O123" s="81">
        <f t="shared" si="18"/>
        <v>0</v>
      </c>
      <c r="Q123" s="82"/>
      <c r="R123" s="29"/>
      <c r="S123" s="29"/>
      <c r="T123" s="29">
        <f t="shared" si="19"/>
        <v>0</v>
      </c>
      <c r="U123" s="81">
        <f t="shared" si="20"/>
        <v>0</v>
      </c>
      <c r="W123" s="82"/>
      <c r="X123" s="29"/>
      <c r="Y123" s="29"/>
      <c r="Z123" s="19">
        <f t="shared" si="21"/>
        <v>0</v>
      </c>
      <c r="AA123" s="81">
        <f t="shared" si="22"/>
        <v>0</v>
      </c>
      <c r="AC123" s="82"/>
      <c r="AD123" s="29"/>
      <c r="AE123" s="29"/>
      <c r="AF123" s="19">
        <f t="shared" si="23"/>
        <v>0</v>
      </c>
      <c r="AG123" s="81">
        <f t="shared" si="24"/>
        <v>0</v>
      </c>
      <c r="AI123" s="82"/>
      <c r="AJ123" s="29"/>
      <c r="AK123" s="29"/>
      <c r="AL123" s="19">
        <f t="shared" si="25"/>
        <v>0</v>
      </c>
      <c r="AM123" s="81">
        <f t="shared" si="26"/>
        <v>0</v>
      </c>
      <c r="AO123" s="82"/>
      <c r="AP123" s="29"/>
      <c r="AQ123" s="29"/>
      <c r="AR123" s="19">
        <f t="shared" si="28"/>
        <v>0</v>
      </c>
      <c r="AS123" s="81">
        <f t="shared" si="27"/>
        <v>0</v>
      </c>
    </row>
    <row r="124" spans="2:45" s="22" customFormat="1" ht="13.8" thickBot="1">
      <c r="B124" s="105"/>
      <c r="C124" s="107" t="s">
        <v>147</v>
      </c>
      <c r="D124" s="68" t="s">
        <v>148</v>
      </c>
      <c r="E124" s="82"/>
      <c r="F124" s="29"/>
      <c r="G124" s="63"/>
      <c r="H124" s="29">
        <f t="shared" si="15"/>
        <v>0</v>
      </c>
      <c r="I124" s="81">
        <f t="shared" si="16"/>
        <v>0</v>
      </c>
      <c r="K124" s="82"/>
      <c r="L124" s="29"/>
      <c r="M124" s="29"/>
      <c r="N124" s="29">
        <f t="shared" si="17"/>
        <v>0</v>
      </c>
      <c r="O124" s="81">
        <f t="shared" si="18"/>
        <v>0</v>
      </c>
      <c r="Q124" s="82"/>
      <c r="R124" s="29"/>
      <c r="S124" s="29"/>
      <c r="T124" s="29">
        <f t="shared" si="19"/>
        <v>0</v>
      </c>
      <c r="U124" s="81">
        <f t="shared" si="20"/>
        <v>0</v>
      </c>
      <c r="W124" s="82"/>
      <c r="X124" s="29"/>
      <c r="Y124" s="29"/>
      <c r="Z124" s="19">
        <f t="shared" si="21"/>
        <v>0</v>
      </c>
      <c r="AA124" s="81">
        <f t="shared" si="22"/>
        <v>0</v>
      </c>
      <c r="AC124" s="82"/>
      <c r="AD124" s="29"/>
      <c r="AE124" s="29"/>
      <c r="AF124" s="19">
        <f t="shared" si="23"/>
        <v>0</v>
      </c>
      <c r="AG124" s="81">
        <f t="shared" si="24"/>
        <v>0</v>
      </c>
      <c r="AI124" s="82"/>
      <c r="AJ124" s="29"/>
      <c r="AK124" s="29"/>
      <c r="AL124" s="19">
        <f t="shared" si="25"/>
        <v>0</v>
      </c>
      <c r="AM124" s="81">
        <f t="shared" si="26"/>
        <v>0</v>
      </c>
      <c r="AO124" s="82"/>
      <c r="AP124" s="29"/>
      <c r="AQ124" s="29"/>
      <c r="AR124" s="19">
        <f t="shared" si="28"/>
        <v>0</v>
      </c>
      <c r="AS124" s="81">
        <f t="shared" si="27"/>
        <v>0</v>
      </c>
    </row>
    <row r="125" spans="2:45" s="22" customFormat="1" ht="13.8" thickBot="1">
      <c r="B125" s="105"/>
      <c r="C125" s="108"/>
      <c r="D125" s="68" t="s">
        <v>149</v>
      </c>
      <c r="E125" s="82"/>
      <c r="F125" s="29"/>
      <c r="G125" s="63"/>
      <c r="H125" s="29">
        <f t="shared" si="15"/>
        <v>0</v>
      </c>
      <c r="I125" s="81">
        <f t="shared" si="16"/>
        <v>0</v>
      </c>
      <c r="K125" s="82"/>
      <c r="L125" s="29"/>
      <c r="M125" s="29"/>
      <c r="N125" s="29">
        <f t="shared" si="17"/>
        <v>0</v>
      </c>
      <c r="O125" s="81">
        <f t="shared" si="18"/>
        <v>0</v>
      </c>
      <c r="Q125" s="82"/>
      <c r="R125" s="29"/>
      <c r="S125" s="29"/>
      <c r="T125" s="29">
        <f t="shared" si="19"/>
        <v>0</v>
      </c>
      <c r="U125" s="81">
        <f t="shared" si="20"/>
        <v>0</v>
      </c>
      <c r="W125" s="82"/>
      <c r="X125" s="29"/>
      <c r="Y125" s="29"/>
      <c r="Z125" s="19">
        <f t="shared" si="21"/>
        <v>0</v>
      </c>
      <c r="AA125" s="81">
        <f t="shared" si="22"/>
        <v>0</v>
      </c>
      <c r="AC125" s="82"/>
      <c r="AD125" s="29"/>
      <c r="AE125" s="29"/>
      <c r="AF125" s="19">
        <f t="shared" si="23"/>
        <v>0</v>
      </c>
      <c r="AG125" s="81">
        <f t="shared" si="24"/>
        <v>0</v>
      </c>
      <c r="AI125" s="82"/>
      <c r="AJ125" s="29"/>
      <c r="AK125" s="29"/>
      <c r="AL125" s="19">
        <f t="shared" si="25"/>
        <v>0</v>
      </c>
      <c r="AM125" s="81">
        <f t="shared" si="26"/>
        <v>0</v>
      </c>
      <c r="AO125" s="82"/>
      <c r="AP125" s="29"/>
      <c r="AQ125" s="29"/>
      <c r="AR125" s="19">
        <f t="shared" si="28"/>
        <v>0</v>
      </c>
      <c r="AS125" s="81">
        <f t="shared" si="27"/>
        <v>0</v>
      </c>
    </row>
    <row r="126" spans="2:45" s="22" customFormat="1" ht="13.8" thickBot="1">
      <c r="B126" s="105"/>
      <c r="C126" s="107" t="s">
        <v>150</v>
      </c>
      <c r="D126" s="68" t="s">
        <v>151</v>
      </c>
      <c r="E126" s="82"/>
      <c r="F126" s="29"/>
      <c r="G126" s="63"/>
      <c r="H126" s="29">
        <f t="shared" si="15"/>
        <v>0</v>
      </c>
      <c r="I126" s="81">
        <f t="shared" si="16"/>
        <v>0</v>
      </c>
      <c r="K126" s="82"/>
      <c r="L126" s="29"/>
      <c r="M126" s="29"/>
      <c r="N126" s="29">
        <f t="shared" si="17"/>
        <v>0</v>
      </c>
      <c r="O126" s="81">
        <f t="shared" si="18"/>
        <v>0</v>
      </c>
      <c r="Q126" s="82"/>
      <c r="R126" s="29"/>
      <c r="S126" s="29"/>
      <c r="T126" s="29">
        <f t="shared" si="19"/>
        <v>0</v>
      </c>
      <c r="U126" s="81">
        <f t="shared" si="20"/>
        <v>0</v>
      </c>
      <c r="W126" s="82"/>
      <c r="X126" s="29"/>
      <c r="Y126" s="29"/>
      <c r="Z126" s="19">
        <f t="shared" si="21"/>
        <v>0</v>
      </c>
      <c r="AA126" s="81">
        <f t="shared" si="22"/>
        <v>0</v>
      </c>
      <c r="AC126" s="82"/>
      <c r="AD126" s="29"/>
      <c r="AE126" s="29"/>
      <c r="AF126" s="19">
        <f t="shared" si="23"/>
        <v>0</v>
      </c>
      <c r="AG126" s="81">
        <f t="shared" si="24"/>
        <v>0</v>
      </c>
      <c r="AI126" s="82"/>
      <c r="AJ126" s="29"/>
      <c r="AK126" s="29"/>
      <c r="AL126" s="19">
        <f t="shared" si="25"/>
        <v>0</v>
      </c>
      <c r="AM126" s="81">
        <f t="shared" si="26"/>
        <v>0</v>
      </c>
      <c r="AO126" s="82"/>
      <c r="AP126" s="29"/>
      <c r="AQ126" s="29"/>
      <c r="AR126" s="19">
        <f t="shared" si="28"/>
        <v>0</v>
      </c>
      <c r="AS126" s="81">
        <f t="shared" si="27"/>
        <v>0</v>
      </c>
    </row>
    <row r="127" spans="2:45" s="22" customFormat="1" ht="13.8" thickBot="1">
      <c r="B127" s="105"/>
      <c r="C127" s="108"/>
      <c r="D127" s="68" t="s">
        <v>152</v>
      </c>
      <c r="E127" s="82"/>
      <c r="F127" s="29"/>
      <c r="G127" s="63"/>
      <c r="H127" s="29">
        <f t="shared" si="15"/>
        <v>0</v>
      </c>
      <c r="I127" s="81">
        <f t="shared" si="16"/>
        <v>0</v>
      </c>
      <c r="K127" s="82"/>
      <c r="L127" s="29"/>
      <c r="M127" s="29"/>
      <c r="N127" s="29">
        <f t="shared" si="17"/>
        <v>0</v>
      </c>
      <c r="O127" s="81">
        <f t="shared" si="18"/>
        <v>0</v>
      </c>
      <c r="Q127" s="82"/>
      <c r="R127" s="29"/>
      <c r="S127" s="29"/>
      <c r="T127" s="29">
        <f t="shared" si="19"/>
        <v>0</v>
      </c>
      <c r="U127" s="81">
        <f t="shared" si="20"/>
        <v>0</v>
      </c>
      <c r="W127" s="82"/>
      <c r="X127" s="29"/>
      <c r="Y127" s="29"/>
      <c r="Z127" s="19">
        <f t="shared" si="21"/>
        <v>0</v>
      </c>
      <c r="AA127" s="81">
        <f t="shared" si="22"/>
        <v>0</v>
      </c>
      <c r="AC127" s="82"/>
      <c r="AD127" s="29"/>
      <c r="AE127" s="29"/>
      <c r="AF127" s="19">
        <f t="shared" si="23"/>
        <v>0</v>
      </c>
      <c r="AG127" s="81">
        <f t="shared" si="24"/>
        <v>0</v>
      </c>
      <c r="AI127" s="82"/>
      <c r="AJ127" s="29"/>
      <c r="AK127" s="29"/>
      <c r="AL127" s="19">
        <f t="shared" si="25"/>
        <v>0</v>
      </c>
      <c r="AM127" s="81">
        <f t="shared" si="26"/>
        <v>0</v>
      </c>
      <c r="AO127" s="82"/>
      <c r="AP127" s="29"/>
      <c r="AQ127" s="29"/>
      <c r="AR127" s="19">
        <f t="shared" si="28"/>
        <v>0</v>
      </c>
      <c r="AS127" s="81">
        <f t="shared" si="27"/>
        <v>0</v>
      </c>
    </row>
    <row r="128" spans="2:45" s="22" customFormat="1" ht="13.8" thickBot="1">
      <c r="B128" s="105"/>
      <c r="C128" s="107" t="s">
        <v>153</v>
      </c>
      <c r="D128" s="68" t="s">
        <v>154</v>
      </c>
      <c r="E128" s="82"/>
      <c r="F128" s="29"/>
      <c r="G128" s="63"/>
      <c r="H128" s="29">
        <f t="shared" si="15"/>
        <v>0</v>
      </c>
      <c r="I128" s="81">
        <f t="shared" si="16"/>
        <v>0</v>
      </c>
      <c r="K128" s="82"/>
      <c r="L128" s="29"/>
      <c r="M128" s="29"/>
      <c r="N128" s="29">
        <f t="shared" si="17"/>
        <v>0</v>
      </c>
      <c r="O128" s="81">
        <f t="shared" si="18"/>
        <v>0</v>
      </c>
      <c r="Q128" s="82"/>
      <c r="R128" s="29"/>
      <c r="S128" s="29"/>
      <c r="T128" s="29">
        <f t="shared" si="19"/>
        <v>0</v>
      </c>
      <c r="U128" s="81">
        <f t="shared" si="20"/>
        <v>0</v>
      </c>
      <c r="W128" s="82"/>
      <c r="X128" s="29"/>
      <c r="Y128" s="29"/>
      <c r="Z128" s="19">
        <f t="shared" si="21"/>
        <v>0</v>
      </c>
      <c r="AA128" s="81">
        <f t="shared" si="22"/>
        <v>0</v>
      </c>
      <c r="AC128" s="82"/>
      <c r="AD128" s="29"/>
      <c r="AE128" s="29"/>
      <c r="AF128" s="19">
        <f t="shared" si="23"/>
        <v>0</v>
      </c>
      <c r="AG128" s="81">
        <f t="shared" si="24"/>
        <v>0</v>
      </c>
      <c r="AI128" s="82"/>
      <c r="AJ128" s="29"/>
      <c r="AK128" s="29"/>
      <c r="AL128" s="19">
        <f t="shared" si="25"/>
        <v>0</v>
      </c>
      <c r="AM128" s="81">
        <f t="shared" si="26"/>
        <v>0</v>
      </c>
      <c r="AO128" s="82"/>
      <c r="AP128" s="29"/>
      <c r="AQ128" s="29"/>
      <c r="AR128" s="19">
        <f t="shared" si="28"/>
        <v>0</v>
      </c>
      <c r="AS128" s="81">
        <f t="shared" si="27"/>
        <v>0</v>
      </c>
    </row>
    <row r="129" spans="2:45" s="22" customFormat="1" ht="13.8" thickBot="1">
      <c r="B129" s="105"/>
      <c r="C129" s="105"/>
      <c r="D129" s="68" t="s">
        <v>155</v>
      </c>
      <c r="E129" s="82"/>
      <c r="F129" s="29"/>
      <c r="G129" s="63"/>
      <c r="H129" s="29">
        <f t="shared" si="15"/>
        <v>0</v>
      </c>
      <c r="I129" s="81">
        <f t="shared" si="16"/>
        <v>0</v>
      </c>
      <c r="K129" s="82"/>
      <c r="L129" s="29"/>
      <c r="M129" s="29"/>
      <c r="N129" s="29">
        <f t="shared" si="17"/>
        <v>0</v>
      </c>
      <c r="O129" s="81">
        <f t="shared" si="18"/>
        <v>0</v>
      </c>
      <c r="Q129" s="82"/>
      <c r="R129" s="29"/>
      <c r="S129" s="29"/>
      <c r="T129" s="29">
        <f t="shared" si="19"/>
        <v>0</v>
      </c>
      <c r="U129" s="81">
        <f t="shared" si="20"/>
        <v>0</v>
      </c>
      <c r="W129" s="82"/>
      <c r="X129" s="29"/>
      <c r="Y129" s="29"/>
      <c r="Z129" s="19">
        <f t="shared" si="21"/>
        <v>0</v>
      </c>
      <c r="AA129" s="81">
        <f t="shared" si="22"/>
        <v>0</v>
      </c>
      <c r="AC129" s="82"/>
      <c r="AD129" s="29"/>
      <c r="AE129" s="29"/>
      <c r="AF129" s="19">
        <f t="shared" si="23"/>
        <v>0</v>
      </c>
      <c r="AG129" s="81">
        <f t="shared" si="24"/>
        <v>0</v>
      </c>
      <c r="AI129" s="82"/>
      <c r="AJ129" s="29"/>
      <c r="AK129" s="29"/>
      <c r="AL129" s="19">
        <f t="shared" si="25"/>
        <v>0</v>
      </c>
      <c r="AM129" s="81">
        <f t="shared" si="26"/>
        <v>0</v>
      </c>
      <c r="AO129" s="82"/>
      <c r="AP129" s="29"/>
      <c r="AQ129" s="29"/>
      <c r="AR129" s="19">
        <f t="shared" si="28"/>
        <v>0</v>
      </c>
      <c r="AS129" s="81">
        <f t="shared" si="27"/>
        <v>0</v>
      </c>
    </row>
    <row r="130" spans="2:45" s="22" customFormat="1" ht="13.8" thickBot="1">
      <c r="B130" s="105"/>
      <c r="C130" s="105"/>
      <c r="D130" s="68" t="s">
        <v>156</v>
      </c>
      <c r="E130" s="82"/>
      <c r="F130" s="29"/>
      <c r="G130" s="63"/>
      <c r="H130" s="29">
        <f t="shared" si="15"/>
        <v>0</v>
      </c>
      <c r="I130" s="81">
        <f t="shared" si="16"/>
        <v>0</v>
      </c>
      <c r="K130" s="82"/>
      <c r="L130" s="29"/>
      <c r="M130" s="29"/>
      <c r="N130" s="29">
        <f t="shared" si="17"/>
        <v>0</v>
      </c>
      <c r="O130" s="81">
        <f t="shared" si="18"/>
        <v>0</v>
      </c>
      <c r="Q130" s="82"/>
      <c r="R130" s="29"/>
      <c r="S130" s="29"/>
      <c r="T130" s="29">
        <f t="shared" si="19"/>
        <v>0</v>
      </c>
      <c r="U130" s="81">
        <f t="shared" si="20"/>
        <v>0</v>
      </c>
      <c r="W130" s="82"/>
      <c r="X130" s="29"/>
      <c r="Y130" s="29"/>
      <c r="Z130" s="19">
        <f t="shared" si="21"/>
        <v>0</v>
      </c>
      <c r="AA130" s="81">
        <f t="shared" si="22"/>
        <v>0</v>
      </c>
      <c r="AC130" s="82"/>
      <c r="AD130" s="29"/>
      <c r="AE130" s="29"/>
      <c r="AF130" s="19">
        <f t="shared" si="23"/>
        <v>0</v>
      </c>
      <c r="AG130" s="81">
        <f t="shared" si="24"/>
        <v>0</v>
      </c>
      <c r="AI130" s="82"/>
      <c r="AJ130" s="29"/>
      <c r="AK130" s="29"/>
      <c r="AL130" s="19">
        <f t="shared" si="25"/>
        <v>0</v>
      </c>
      <c r="AM130" s="81">
        <f t="shared" si="26"/>
        <v>0</v>
      </c>
      <c r="AO130" s="82"/>
      <c r="AP130" s="29"/>
      <c r="AQ130" s="29"/>
      <c r="AR130" s="19">
        <f t="shared" si="28"/>
        <v>0</v>
      </c>
      <c r="AS130" s="81">
        <f t="shared" si="27"/>
        <v>0</v>
      </c>
    </row>
    <row r="131" spans="2:45" s="22" customFormat="1" ht="13.8" thickBot="1">
      <c r="B131" s="105"/>
      <c r="C131" s="108"/>
      <c r="D131" s="68" t="s">
        <v>157</v>
      </c>
      <c r="E131" s="82"/>
      <c r="F131" s="29"/>
      <c r="G131" s="63"/>
      <c r="H131" s="29">
        <f t="shared" si="15"/>
        <v>0</v>
      </c>
      <c r="I131" s="81">
        <f t="shared" si="16"/>
        <v>0</v>
      </c>
      <c r="K131" s="82"/>
      <c r="L131" s="29"/>
      <c r="M131" s="29"/>
      <c r="N131" s="29">
        <f t="shared" si="17"/>
        <v>0</v>
      </c>
      <c r="O131" s="81">
        <f t="shared" si="18"/>
        <v>0</v>
      </c>
      <c r="Q131" s="82"/>
      <c r="R131" s="29"/>
      <c r="S131" s="29"/>
      <c r="T131" s="29">
        <f t="shared" si="19"/>
        <v>0</v>
      </c>
      <c r="U131" s="81">
        <f t="shared" si="20"/>
        <v>0</v>
      </c>
      <c r="W131" s="82"/>
      <c r="X131" s="29"/>
      <c r="Y131" s="29"/>
      <c r="Z131" s="19">
        <f t="shared" si="21"/>
        <v>0</v>
      </c>
      <c r="AA131" s="81">
        <f t="shared" si="22"/>
        <v>0</v>
      </c>
      <c r="AC131" s="82"/>
      <c r="AD131" s="29"/>
      <c r="AE131" s="29"/>
      <c r="AF131" s="19">
        <f t="shared" si="23"/>
        <v>0</v>
      </c>
      <c r="AG131" s="81">
        <f t="shared" si="24"/>
        <v>0</v>
      </c>
      <c r="AI131" s="82"/>
      <c r="AJ131" s="29"/>
      <c r="AK131" s="29"/>
      <c r="AL131" s="19">
        <f t="shared" si="25"/>
        <v>0</v>
      </c>
      <c r="AM131" s="81">
        <f t="shared" si="26"/>
        <v>0</v>
      </c>
      <c r="AO131" s="82"/>
      <c r="AP131" s="29"/>
      <c r="AQ131" s="29"/>
      <c r="AR131" s="19">
        <f t="shared" si="28"/>
        <v>0</v>
      </c>
      <c r="AS131" s="81">
        <f t="shared" si="27"/>
        <v>0</v>
      </c>
    </row>
    <row r="132" spans="2:45" s="22" customFormat="1" ht="13.8" thickBot="1">
      <c r="B132" s="105"/>
      <c r="C132" s="107" t="s">
        <v>158</v>
      </c>
      <c r="D132" s="68" t="s">
        <v>159</v>
      </c>
      <c r="E132" s="82"/>
      <c r="F132" s="29"/>
      <c r="G132" s="63"/>
      <c r="H132" s="29">
        <f t="shared" si="15"/>
        <v>0</v>
      </c>
      <c r="I132" s="81">
        <f t="shared" si="16"/>
        <v>0</v>
      </c>
      <c r="K132" s="82"/>
      <c r="L132" s="29"/>
      <c r="M132" s="29"/>
      <c r="N132" s="29">
        <f t="shared" si="17"/>
        <v>0</v>
      </c>
      <c r="O132" s="81">
        <f t="shared" si="18"/>
        <v>0</v>
      </c>
      <c r="Q132" s="82"/>
      <c r="R132" s="29"/>
      <c r="S132" s="29"/>
      <c r="T132" s="29">
        <f t="shared" si="19"/>
        <v>0</v>
      </c>
      <c r="U132" s="81">
        <f t="shared" si="20"/>
        <v>0</v>
      </c>
      <c r="W132" s="82"/>
      <c r="X132" s="29"/>
      <c r="Y132" s="29"/>
      <c r="Z132" s="19">
        <f t="shared" si="21"/>
        <v>0</v>
      </c>
      <c r="AA132" s="81">
        <f t="shared" si="22"/>
        <v>0</v>
      </c>
      <c r="AC132" s="82"/>
      <c r="AD132" s="29"/>
      <c r="AE132" s="29"/>
      <c r="AF132" s="19">
        <f t="shared" si="23"/>
        <v>0</v>
      </c>
      <c r="AG132" s="81">
        <f t="shared" si="24"/>
        <v>0</v>
      </c>
      <c r="AI132" s="82"/>
      <c r="AJ132" s="29"/>
      <c r="AK132" s="29"/>
      <c r="AL132" s="19">
        <f t="shared" si="25"/>
        <v>0</v>
      </c>
      <c r="AM132" s="81">
        <f t="shared" si="26"/>
        <v>0</v>
      </c>
      <c r="AO132" s="82"/>
      <c r="AP132" s="29"/>
      <c r="AQ132" s="29"/>
      <c r="AR132" s="19">
        <f t="shared" si="28"/>
        <v>0</v>
      </c>
      <c r="AS132" s="81">
        <f t="shared" si="27"/>
        <v>0</v>
      </c>
    </row>
    <row r="133" spans="2:45" s="22" customFormat="1" ht="13.8" thickBot="1">
      <c r="B133" s="106"/>
      <c r="C133" s="106"/>
      <c r="D133" s="68" t="s">
        <v>160</v>
      </c>
      <c r="E133" s="82"/>
      <c r="F133" s="29"/>
      <c r="G133" s="63"/>
      <c r="H133" s="29">
        <f t="shared" si="15"/>
        <v>0</v>
      </c>
      <c r="I133" s="81">
        <f t="shared" si="16"/>
        <v>0</v>
      </c>
      <c r="K133" s="82"/>
      <c r="L133" s="29"/>
      <c r="M133" s="29"/>
      <c r="N133" s="29">
        <f t="shared" si="17"/>
        <v>0</v>
      </c>
      <c r="O133" s="81">
        <f t="shared" si="18"/>
        <v>0</v>
      </c>
      <c r="Q133" s="82"/>
      <c r="R133" s="29"/>
      <c r="S133" s="29"/>
      <c r="T133" s="29">
        <f t="shared" si="19"/>
        <v>0</v>
      </c>
      <c r="U133" s="81">
        <f t="shared" si="20"/>
        <v>0</v>
      </c>
      <c r="W133" s="82"/>
      <c r="X133" s="29"/>
      <c r="Y133" s="29"/>
      <c r="Z133" s="19">
        <f t="shared" si="21"/>
        <v>0</v>
      </c>
      <c r="AA133" s="81">
        <f t="shared" si="22"/>
        <v>0</v>
      </c>
      <c r="AC133" s="82"/>
      <c r="AD133" s="29"/>
      <c r="AE133" s="29"/>
      <c r="AF133" s="19">
        <f t="shared" si="23"/>
        <v>0</v>
      </c>
      <c r="AG133" s="81">
        <f t="shared" si="24"/>
        <v>0</v>
      </c>
      <c r="AI133" s="82"/>
      <c r="AJ133" s="29"/>
      <c r="AK133" s="29"/>
      <c r="AL133" s="19">
        <f t="shared" si="25"/>
        <v>0</v>
      </c>
      <c r="AM133" s="81">
        <f t="shared" si="26"/>
        <v>0</v>
      </c>
      <c r="AO133" s="82"/>
      <c r="AP133" s="29"/>
      <c r="AQ133" s="29"/>
      <c r="AR133" s="19">
        <f t="shared" si="28"/>
        <v>0</v>
      </c>
      <c r="AS133" s="81">
        <f t="shared" si="27"/>
        <v>0</v>
      </c>
    </row>
    <row r="134" spans="2:45" s="22" customFormat="1" ht="13.8" thickBot="1">
      <c r="B134" s="104" t="s">
        <v>161</v>
      </c>
      <c r="C134" s="41" t="s">
        <v>162</v>
      </c>
      <c r="D134" s="69" t="s">
        <v>163</v>
      </c>
      <c r="E134" s="79" t="s">
        <v>27</v>
      </c>
      <c r="F134" s="29">
        <v>2</v>
      </c>
      <c r="G134" s="63">
        <v>5610.349229605712</v>
      </c>
      <c r="H134" s="29">
        <f t="shared" si="15"/>
        <v>9.1954022988505744E-4</v>
      </c>
      <c r="I134" s="81">
        <f t="shared" si="16"/>
        <v>11220.698459211424</v>
      </c>
      <c r="K134" s="79" t="s">
        <v>27</v>
      </c>
      <c r="L134" s="29">
        <v>3</v>
      </c>
      <c r="M134" s="29">
        <v>13953.50297492583</v>
      </c>
      <c r="N134" s="29">
        <f t="shared" si="17"/>
        <v>1.4992503748125937E-3</v>
      </c>
      <c r="O134" s="81">
        <f t="shared" si="18"/>
        <v>41860.508924777489</v>
      </c>
      <c r="Q134" s="79" t="s">
        <v>27</v>
      </c>
      <c r="R134" s="29">
        <v>4</v>
      </c>
      <c r="S134" s="29">
        <v>17869.036834334147</v>
      </c>
      <c r="T134" s="29">
        <f t="shared" si="19"/>
        <v>2.0865936358894104E-3</v>
      </c>
      <c r="U134" s="81">
        <f t="shared" si="20"/>
        <v>71476.147337336588</v>
      </c>
      <c r="W134" s="79" t="s">
        <v>27</v>
      </c>
      <c r="X134" s="29">
        <v>1</v>
      </c>
      <c r="Y134" s="29">
        <v>11618.872211833648</v>
      </c>
      <c r="Z134" s="19">
        <f t="shared" si="21"/>
        <v>5.2328623757195189E-4</v>
      </c>
      <c r="AA134" s="81">
        <f t="shared" si="22"/>
        <v>11618.872211833648</v>
      </c>
      <c r="AC134" s="79" t="s">
        <v>27</v>
      </c>
      <c r="AD134" s="29">
        <v>3</v>
      </c>
      <c r="AE134" s="29">
        <v>15581.407243787567</v>
      </c>
      <c r="AF134" s="19">
        <f t="shared" si="23"/>
        <v>1.5698587127158557E-3</v>
      </c>
      <c r="AG134" s="81">
        <f t="shared" si="24"/>
        <v>46744.221731362704</v>
      </c>
      <c r="AI134" s="79" t="s">
        <v>27</v>
      </c>
      <c r="AJ134" s="29">
        <v>2</v>
      </c>
      <c r="AK134" s="29">
        <v>59878.550930719008</v>
      </c>
      <c r="AL134" s="19">
        <f t="shared" si="25"/>
        <v>1.0443864229765013E-3</v>
      </c>
      <c r="AM134" s="81">
        <f t="shared" si="26"/>
        <v>119757.10186143802</v>
      </c>
      <c r="AO134" s="79" t="s">
        <v>27</v>
      </c>
      <c r="AP134" s="29">
        <v>2</v>
      </c>
      <c r="AQ134" s="29">
        <v>59878.550930719008</v>
      </c>
      <c r="AR134" s="19">
        <f t="shared" si="28"/>
        <v>1.0443864229765013E-3</v>
      </c>
      <c r="AS134" s="81">
        <f t="shared" si="27"/>
        <v>119757.10186143802</v>
      </c>
    </row>
    <row r="135" spans="2:45" s="22" customFormat="1" ht="13.8" thickBot="1">
      <c r="B135" s="105"/>
      <c r="C135" s="107" t="s">
        <v>164</v>
      </c>
      <c r="D135" s="69" t="s">
        <v>165</v>
      </c>
      <c r="E135" s="82"/>
      <c r="F135" s="29"/>
      <c r="G135" s="63"/>
      <c r="H135" s="29">
        <f t="shared" si="15"/>
        <v>0</v>
      </c>
      <c r="I135" s="81">
        <f t="shared" si="16"/>
        <v>0</v>
      </c>
      <c r="K135" s="82"/>
      <c r="L135" s="29"/>
      <c r="M135" s="29"/>
      <c r="N135" s="29">
        <f t="shared" si="17"/>
        <v>0</v>
      </c>
      <c r="O135" s="81">
        <f t="shared" si="18"/>
        <v>0</v>
      </c>
      <c r="Q135" s="82"/>
      <c r="R135" s="29"/>
      <c r="S135" s="29"/>
      <c r="T135" s="29">
        <f t="shared" si="19"/>
        <v>0</v>
      </c>
      <c r="U135" s="81">
        <f t="shared" si="20"/>
        <v>0</v>
      </c>
      <c r="W135" s="82"/>
      <c r="X135" s="29"/>
      <c r="Y135" s="29"/>
      <c r="Z135" s="19">
        <f t="shared" si="21"/>
        <v>0</v>
      </c>
      <c r="AA135" s="81">
        <f t="shared" si="22"/>
        <v>0</v>
      </c>
      <c r="AC135" s="82"/>
      <c r="AD135" s="29"/>
      <c r="AE135" s="29"/>
      <c r="AF135" s="19">
        <f t="shared" si="23"/>
        <v>0</v>
      </c>
      <c r="AG135" s="81">
        <f t="shared" si="24"/>
        <v>0</v>
      </c>
      <c r="AI135" s="82"/>
      <c r="AJ135" s="29"/>
      <c r="AK135" s="29"/>
      <c r="AL135" s="19">
        <f t="shared" si="25"/>
        <v>0</v>
      </c>
      <c r="AM135" s="81">
        <f t="shared" si="26"/>
        <v>0</v>
      </c>
      <c r="AO135" s="82"/>
      <c r="AP135" s="29"/>
      <c r="AQ135" s="29"/>
      <c r="AR135" s="19">
        <f t="shared" si="28"/>
        <v>0</v>
      </c>
      <c r="AS135" s="81">
        <f t="shared" si="27"/>
        <v>0</v>
      </c>
    </row>
    <row r="136" spans="2:45" s="22" customFormat="1" ht="13.8" thickBot="1">
      <c r="B136" s="105"/>
      <c r="C136" s="105"/>
      <c r="D136" s="68" t="s">
        <v>166</v>
      </c>
      <c r="E136" s="82"/>
      <c r="F136" s="29"/>
      <c r="G136" s="63"/>
      <c r="H136" s="29">
        <f t="shared" si="15"/>
        <v>0</v>
      </c>
      <c r="I136" s="81">
        <f t="shared" si="16"/>
        <v>0</v>
      </c>
      <c r="K136" s="82"/>
      <c r="L136" s="29"/>
      <c r="M136" s="29"/>
      <c r="N136" s="29">
        <f t="shared" si="17"/>
        <v>0</v>
      </c>
      <c r="O136" s="81">
        <f t="shared" si="18"/>
        <v>0</v>
      </c>
      <c r="Q136" s="82"/>
      <c r="R136" s="29"/>
      <c r="S136" s="29"/>
      <c r="T136" s="29">
        <f t="shared" si="19"/>
        <v>0</v>
      </c>
      <c r="U136" s="81">
        <f t="shared" si="20"/>
        <v>0</v>
      </c>
      <c r="W136" s="82"/>
      <c r="X136" s="29"/>
      <c r="Y136" s="29"/>
      <c r="Z136" s="19">
        <f t="shared" si="21"/>
        <v>0</v>
      </c>
      <c r="AA136" s="81">
        <f t="shared" si="22"/>
        <v>0</v>
      </c>
      <c r="AC136" s="82"/>
      <c r="AD136" s="29"/>
      <c r="AE136" s="29"/>
      <c r="AF136" s="19">
        <f t="shared" si="23"/>
        <v>0</v>
      </c>
      <c r="AG136" s="81">
        <f t="shared" si="24"/>
        <v>0</v>
      </c>
      <c r="AI136" s="82"/>
      <c r="AJ136" s="29"/>
      <c r="AK136" s="29"/>
      <c r="AL136" s="19">
        <f t="shared" si="25"/>
        <v>0</v>
      </c>
      <c r="AM136" s="81">
        <f t="shared" si="26"/>
        <v>0</v>
      </c>
      <c r="AO136" s="82"/>
      <c r="AP136" s="29"/>
      <c r="AQ136" s="29"/>
      <c r="AR136" s="19">
        <f t="shared" si="28"/>
        <v>0</v>
      </c>
      <c r="AS136" s="81">
        <f t="shared" si="27"/>
        <v>0</v>
      </c>
    </row>
    <row r="137" spans="2:45" s="22" customFormat="1" ht="13.8" thickBot="1">
      <c r="B137" s="105"/>
      <c r="C137" s="105"/>
      <c r="D137" s="68" t="s">
        <v>167</v>
      </c>
      <c r="E137" s="82"/>
      <c r="F137" s="29"/>
      <c r="G137" s="63"/>
      <c r="H137" s="29">
        <f t="shared" si="15"/>
        <v>0</v>
      </c>
      <c r="I137" s="81">
        <f t="shared" si="16"/>
        <v>0</v>
      </c>
      <c r="K137" s="82"/>
      <c r="L137" s="29"/>
      <c r="M137" s="29"/>
      <c r="N137" s="29">
        <f t="shared" si="17"/>
        <v>0</v>
      </c>
      <c r="O137" s="81">
        <f t="shared" si="18"/>
        <v>0</v>
      </c>
      <c r="Q137" s="82"/>
      <c r="R137" s="29"/>
      <c r="S137" s="29"/>
      <c r="T137" s="29">
        <f t="shared" si="19"/>
        <v>0</v>
      </c>
      <c r="U137" s="81">
        <f t="shared" si="20"/>
        <v>0</v>
      </c>
      <c r="W137" s="82"/>
      <c r="X137" s="29"/>
      <c r="Y137" s="29"/>
      <c r="Z137" s="19">
        <f t="shared" si="21"/>
        <v>0</v>
      </c>
      <c r="AA137" s="81">
        <f t="shared" si="22"/>
        <v>0</v>
      </c>
      <c r="AC137" s="82"/>
      <c r="AD137" s="29"/>
      <c r="AE137" s="29"/>
      <c r="AF137" s="19">
        <f t="shared" si="23"/>
        <v>0</v>
      </c>
      <c r="AG137" s="81">
        <f t="shared" si="24"/>
        <v>0</v>
      </c>
      <c r="AI137" s="82"/>
      <c r="AJ137" s="29"/>
      <c r="AK137" s="29"/>
      <c r="AL137" s="19">
        <f t="shared" si="25"/>
        <v>0</v>
      </c>
      <c r="AM137" s="81">
        <f t="shared" si="26"/>
        <v>0</v>
      </c>
      <c r="AO137" s="82"/>
      <c r="AP137" s="29"/>
      <c r="AQ137" s="29"/>
      <c r="AR137" s="19">
        <f t="shared" si="28"/>
        <v>0</v>
      </c>
      <c r="AS137" s="81">
        <f t="shared" si="27"/>
        <v>0</v>
      </c>
    </row>
    <row r="138" spans="2:45" s="22" customFormat="1" ht="13.8" thickBot="1">
      <c r="B138" s="105"/>
      <c r="C138" s="105"/>
      <c r="D138" s="68" t="s">
        <v>168</v>
      </c>
      <c r="E138" s="82"/>
      <c r="F138" s="29"/>
      <c r="G138" s="63"/>
      <c r="H138" s="29">
        <f t="shared" si="15"/>
        <v>0</v>
      </c>
      <c r="I138" s="81">
        <f t="shared" si="16"/>
        <v>0</v>
      </c>
      <c r="K138" s="82"/>
      <c r="L138" s="29"/>
      <c r="M138" s="29"/>
      <c r="N138" s="29">
        <f t="shared" si="17"/>
        <v>0</v>
      </c>
      <c r="O138" s="81">
        <f t="shared" si="18"/>
        <v>0</v>
      </c>
      <c r="Q138" s="82"/>
      <c r="R138" s="29"/>
      <c r="S138" s="29"/>
      <c r="T138" s="29">
        <f t="shared" si="19"/>
        <v>0</v>
      </c>
      <c r="U138" s="81">
        <f t="shared" si="20"/>
        <v>0</v>
      </c>
      <c r="W138" s="82"/>
      <c r="X138" s="29"/>
      <c r="Y138" s="29"/>
      <c r="Z138" s="19">
        <f t="shared" si="21"/>
        <v>0</v>
      </c>
      <c r="AA138" s="81">
        <f t="shared" si="22"/>
        <v>0</v>
      </c>
      <c r="AC138" s="82"/>
      <c r="AD138" s="29"/>
      <c r="AE138" s="29"/>
      <c r="AF138" s="19">
        <f t="shared" si="23"/>
        <v>0</v>
      </c>
      <c r="AG138" s="81">
        <f t="shared" si="24"/>
        <v>0</v>
      </c>
      <c r="AI138" s="82"/>
      <c r="AJ138" s="29"/>
      <c r="AK138" s="29"/>
      <c r="AL138" s="19">
        <f t="shared" si="25"/>
        <v>0</v>
      </c>
      <c r="AM138" s="81">
        <f t="shared" si="26"/>
        <v>0</v>
      </c>
      <c r="AO138" s="82"/>
      <c r="AP138" s="29"/>
      <c r="AQ138" s="29"/>
      <c r="AR138" s="19">
        <f t="shared" si="28"/>
        <v>0</v>
      </c>
      <c r="AS138" s="81">
        <f t="shared" si="27"/>
        <v>0</v>
      </c>
    </row>
    <row r="139" spans="2:45" s="22" customFormat="1" ht="13.8" thickBot="1">
      <c r="B139" s="105"/>
      <c r="C139" s="105"/>
      <c r="D139" s="68" t="s">
        <v>169</v>
      </c>
      <c r="E139" s="82"/>
      <c r="F139" s="29"/>
      <c r="G139" s="63"/>
      <c r="H139" s="29">
        <f t="shared" si="15"/>
        <v>0</v>
      </c>
      <c r="I139" s="81">
        <f t="shared" si="16"/>
        <v>0</v>
      </c>
      <c r="K139" s="82"/>
      <c r="L139" s="29"/>
      <c r="M139" s="29"/>
      <c r="N139" s="29">
        <f t="shared" si="17"/>
        <v>0</v>
      </c>
      <c r="O139" s="81">
        <f t="shared" si="18"/>
        <v>0</v>
      </c>
      <c r="Q139" s="82"/>
      <c r="R139" s="29"/>
      <c r="S139" s="29"/>
      <c r="T139" s="29">
        <f t="shared" si="19"/>
        <v>0</v>
      </c>
      <c r="U139" s="81">
        <f t="shared" si="20"/>
        <v>0</v>
      </c>
      <c r="W139" s="82"/>
      <c r="X139" s="29"/>
      <c r="Y139" s="29"/>
      <c r="Z139" s="19">
        <f t="shared" si="21"/>
        <v>0</v>
      </c>
      <c r="AA139" s="81">
        <f t="shared" si="22"/>
        <v>0</v>
      </c>
      <c r="AC139" s="82"/>
      <c r="AD139" s="29"/>
      <c r="AE139" s="29"/>
      <c r="AF139" s="19">
        <f t="shared" si="23"/>
        <v>0</v>
      </c>
      <c r="AG139" s="81">
        <f t="shared" si="24"/>
        <v>0</v>
      </c>
      <c r="AI139" s="82"/>
      <c r="AJ139" s="29"/>
      <c r="AK139" s="29"/>
      <c r="AL139" s="19">
        <f t="shared" si="25"/>
        <v>0</v>
      </c>
      <c r="AM139" s="81">
        <f t="shared" si="26"/>
        <v>0</v>
      </c>
      <c r="AO139" s="82"/>
      <c r="AP139" s="29"/>
      <c r="AQ139" s="29"/>
      <c r="AR139" s="19">
        <f t="shared" si="28"/>
        <v>0</v>
      </c>
      <c r="AS139" s="81">
        <f t="shared" si="27"/>
        <v>0</v>
      </c>
    </row>
    <row r="140" spans="2:45" s="22" customFormat="1" ht="13.8" thickBot="1">
      <c r="B140" s="105"/>
      <c r="C140" s="105"/>
      <c r="D140" s="68" t="s">
        <v>170</v>
      </c>
      <c r="E140" s="82"/>
      <c r="F140" s="29"/>
      <c r="G140" s="63"/>
      <c r="H140" s="29">
        <f t="shared" si="15"/>
        <v>0</v>
      </c>
      <c r="I140" s="81">
        <f t="shared" si="16"/>
        <v>0</v>
      </c>
      <c r="K140" s="82"/>
      <c r="L140" s="29"/>
      <c r="M140" s="29"/>
      <c r="N140" s="29">
        <f t="shared" si="17"/>
        <v>0</v>
      </c>
      <c r="O140" s="81">
        <f t="shared" si="18"/>
        <v>0</v>
      </c>
      <c r="Q140" s="82"/>
      <c r="R140" s="29"/>
      <c r="S140" s="29"/>
      <c r="T140" s="29">
        <f t="shared" si="19"/>
        <v>0</v>
      </c>
      <c r="U140" s="81">
        <f t="shared" si="20"/>
        <v>0</v>
      </c>
      <c r="W140" s="82"/>
      <c r="X140" s="29"/>
      <c r="Y140" s="29"/>
      <c r="Z140" s="19">
        <f t="shared" si="21"/>
        <v>0</v>
      </c>
      <c r="AA140" s="81">
        <f t="shared" si="22"/>
        <v>0</v>
      </c>
      <c r="AC140" s="82"/>
      <c r="AD140" s="29"/>
      <c r="AE140" s="29"/>
      <c r="AF140" s="19">
        <f t="shared" si="23"/>
        <v>0</v>
      </c>
      <c r="AG140" s="81">
        <f t="shared" si="24"/>
        <v>0</v>
      </c>
      <c r="AI140" s="82"/>
      <c r="AJ140" s="29"/>
      <c r="AK140" s="29"/>
      <c r="AL140" s="19">
        <f t="shared" si="25"/>
        <v>0</v>
      </c>
      <c r="AM140" s="81">
        <f t="shared" si="26"/>
        <v>0</v>
      </c>
      <c r="AO140" s="82"/>
      <c r="AP140" s="29"/>
      <c r="AQ140" s="29"/>
      <c r="AR140" s="19">
        <f t="shared" si="28"/>
        <v>0</v>
      </c>
      <c r="AS140" s="81">
        <f t="shared" si="27"/>
        <v>0</v>
      </c>
    </row>
    <row r="141" spans="2:45" s="22" customFormat="1" ht="13.8" thickBot="1">
      <c r="B141" s="105"/>
      <c r="C141" s="105"/>
      <c r="D141" s="68" t="s">
        <v>171</v>
      </c>
      <c r="E141" s="82"/>
      <c r="F141" s="29"/>
      <c r="G141" s="63"/>
      <c r="H141" s="29">
        <f t="shared" si="15"/>
        <v>0</v>
      </c>
      <c r="I141" s="81">
        <f t="shared" si="16"/>
        <v>0</v>
      </c>
      <c r="K141" s="82"/>
      <c r="L141" s="29"/>
      <c r="M141" s="29"/>
      <c r="N141" s="29">
        <f t="shared" si="17"/>
        <v>0</v>
      </c>
      <c r="O141" s="81">
        <f t="shared" si="18"/>
        <v>0</v>
      </c>
      <c r="Q141" s="82"/>
      <c r="R141" s="29"/>
      <c r="S141" s="29"/>
      <c r="T141" s="29">
        <f t="shared" si="19"/>
        <v>0</v>
      </c>
      <c r="U141" s="81">
        <f t="shared" si="20"/>
        <v>0</v>
      </c>
      <c r="W141" s="82"/>
      <c r="X141" s="29"/>
      <c r="Y141" s="29"/>
      <c r="Z141" s="19">
        <f t="shared" si="21"/>
        <v>0</v>
      </c>
      <c r="AA141" s="81">
        <f t="shared" si="22"/>
        <v>0</v>
      </c>
      <c r="AC141" s="82"/>
      <c r="AD141" s="29"/>
      <c r="AE141" s="29"/>
      <c r="AF141" s="19">
        <f t="shared" si="23"/>
        <v>0</v>
      </c>
      <c r="AG141" s="81">
        <f t="shared" si="24"/>
        <v>0</v>
      </c>
      <c r="AI141" s="82"/>
      <c r="AJ141" s="29"/>
      <c r="AK141" s="29"/>
      <c r="AL141" s="19">
        <f t="shared" si="25"/>
        <v>0</v>
      </c>
      <c r="AM141" s="81">
        <f t="shared" si="26"/>
        <v>0</v>
      </c>
      <c r="AO141" s="82"/>
      <c r="AP141" s="29"/>
      <c r="AQ141" s="29"/>
      <c r="AR141" s="19">
        <f t="shared" si="28"/>
        <v>0</v>
      </c>
      <c r="AS141" s="81">
        <f t="shared" si="27"/>
        <v>0</v>
      </c>
    </row>
    <row r="142" spans="2:45" s="22" customFormat="1" ht="13.8" thickBot="1">
      <c r="B142" s="105"/>
      <c r="C142" s="105"/>
      <c r="D142" s="68" t="s">
        <v>172</v>
      </c>
      <c r="E142" s="82"/>
      <c r="F142" s="29"/>
      <c r="G142" s="63"/>
      <c r="H142" s="29">
        <f t="shared" si="15"/>
        <v>0</v>
      </c>
      <c r="I142" s="81">
        <f t="shared" si="16"/>
        <v>0</v>
      </c>
      <c r="K142" s="82"/>
      <c r="L142" s="29"/>
      <c r="M142" s="29"/>
      <c r="N142" s="29">
        <f t="shared" si="17"/>
        <v>0</v>
      </c>
      <c r="O142" s="81">
        <f t="shared" si="18"/>
        <v>0</v>
      </c>
      <c r="Q142" s="82"/>
      <c r="R142" s="29"/>
      <c r="S142" s="29"/>
      <c r="T142" s="29">
        <f t="shared" si="19"/>
        <v>0</v>
      </c>
      <c r="U142" s="81">
        <f t="shared" si="20"/>
        <v>0</v>
      </c>
      <c r="W142" s="82"/>
      <c r="X142" s="29"/>
      <c r="Y142" s="29"/>
      <c r="Z142" s="19">
        <f t="shared" si="21"/>
        <v>0</v>
      </c>
      <c r="AA142" s="81">
        <f t="shared" si="22"/>
        <v>0</v>
      </c>
      <c r="AC142" s="82"/>
      <c r="AD142" s="29"/>
      <c r="AE142" s="29"/>
      <c r="AF142" s="19">
        <f t="shared" si="23"/>
        <v>0</v>
      </c>
      <c r="AG142" s="81">
        <f t="shared" si="24"/>
        <v>0</v>
      </c>
      <c r="AI142" s="82"/>
      <c r="AJ142" s="29"/>
      <c r="AK142" s="29"/>
      <c r="AL142" s="19">
        <f t="shared" si="25"/>
        <v>0</v>
      </c>
      <c r="AM142" s="81">
        <f t="shared" si="26"/>
        <v>0</v>
      </c>
      <c r="AO142" s="82"/>
      <c r="AP142" s="29"/>
      <c r="AQ142" s="29"/>
      <c r="AR142" s="19">
        <f t="shared" si="28"/>
        <v>0</v>
      </c>
      <c r="AS142" s="81">
        <f t="shared" si="27"/>
        <v>0</v>
      </c>
    </row>
    <row r="143" spans="2:45" s="22" customFormat="1" ht="13.8" thickBot="1">
      <c r="B143" s="105"/>
      <c r="C143" s="105"/>
      <c r="D143" s="68" t="s">
        <v>173</v>
      </c>
      <c r="E143" s="82"/>
      <c r="F143" s="29"/>
      <c r="G143" s="63"/>
      <c r="H143" s="29">
        <f t="shared" ref="H143:H206" si="29">F143/$E$11</f>
        <v>0</v>
      </c>
      <c r="I143" s="81">
        <f t="shared" ref="I143:I206" si="30">F143*G143</f>
        <v>0</v>
      </c>
      <c r="K143" s="82"/>
      <c r="L143" s="29"/>
      <c r="M143" s="29"/>
      <c r="N143" s="29">
        <f t="shared" ref="N143:N206" si="31">L143/$K$11</f>
        <v>0</v>
      </c>
      <c r="O143" s="81">
        <f t="shared" ref="O143:O206" si="32">L143*M143</f>
        <v>0</v>
      </c>
      <c r="Q143" s="82"/>
      <c r="R143" s="29"/>
      <c r="S143" s="29"/>
      <c r="T143" s="29">
        <f t="shared" ref="T143:T206" si="33">R143/$Q$11</f>
        <v>0</v>
      </c>
      <c r="U143" s="81">
        <f t="shared" ref="U143:U206" si="34">R143*S143</f>
        <v>0</v>
      </c>
      <c r="W143" s="82"/>
      <c r="X143" s="29"/>
      <c r="Y143" s="29"/>
      <c r="Z143" s="19">
        <f t="shared" ref="Z143:Z206" si="35">X143/$W$11</f>
        <v>0</v>
      </c>
      <c r="AA143" s="81">
        <f t="shared" ref="AA143:AA206" si="36">X143*Y143</f>
        <v>0</v>
      </c>
      <c r="AC143" s="82"/>
      <c r="AD143" s="29"/>
      <c r="AE143" s="29"/>
      <c r="AF143" s="19">
        <f t="shared" ref="AF143:AF206" si="37">AD143/$AC$11</f>
        <v>0</v>
      </c>
      <c r="AG143" s="81">
        <f t="shared" ref="AG143:AG206" si="38">AD143*AE143</f>
        <v>0</v>
      </c>
      <c r="AI143" s="82"/>
      <c r="AJ143" s="29"/>
      <c r="AK143" s="29"/>
      <c r="AL143" s="19">
        <f t="shared" ref="AL143:AL206" si="39">AJ143/$AI$11</f>
        <v>0</v>
      </c>
      <c r="AM143" s="81">
        <f t="shared" ref="AM143:AM206" si="40">AJ143*AK143</f>
        <v>0</v>
      </c>
      <c r="AO143" s="82"/>
      <c r="AP143" s="29"/>
      <c r="AQ143" s="29"/>
      <c r="AR143" s="19">
        <f t="shared" si="28"/>
        <v>0</v>
      </c>
      <c r="AS143" s="81">
        <f t="shared" ref="AS143:AS206" si="41">AP143*AQ143</f>
        <v>0</v>
      </c>
    </row>
    <row r="144" spans="2:45" s="22" customFormat="1" ht="13.8" thickBot="1">
      <c r="B144" s="105"/>
      <c r="C144" s="105"/>
      <c r="D144" s="68" t="s">
        <v>174</v>
      </c>
      <c r="E144" s="82"/>
      <c r="F144" s="29"/>
      <c r="G144" s="63"/>
      <c r="H144" s="29">
        <f t="shared" si="29"/>
        <v>0</v>
      </c>
      <c r="I144" s="81">
        <f t="shared" si="30"/>
        <v>0</v>
      </c>
      <c r="K144" s="82"/>
      <c r="L144" s="29"/>
      <c r="M144" s="29"/>
      <c r="N144" s="29">
        <f t="shared" si="31"/>
        <v>0</v>
      </c>
      <c r="O144" s="81">
        <f t="shared" si="32"/>
        <v>0</v>
      </c>
      <c r="Q144" s="82"/>
      <c r="R144" s="29"/>
      <c r="S144" s="29"/>
      <c r="T144" s="29">
        <f t="shared" si="33"/>
        <v>0</v>
      </c>
      <c r="U144" s="81">
        <f t="shared" si="34"/>
        <v>0</v>
      </c>
      <c r="W144" s="82"/>
      <c r="X144" s="29"/>
      <c r="Y144" s="29"/>
      <c r="Z144" s="19">
        <f t="shared" si="35"/>
        <v>0</v>
      </c>
      <c r="AA144" s="81">
        <f t="shared" si="36"/>
        <v>0</v>
      </c>
      <c r="AC144" s="82"/>
      <c r="AD144" s="29"/>
      <c r="AE144" s="29"/>
      <c r="AF144" s="19">
        <f t="shared" si="37"/>
        <v>0</v>
      </c>
      <c r="AG144" s="81">
        <f t="shared" si="38"/>
        <v>0</v>
      </c>
      <c r="AI144" s="82"/>
      <c r="AJ144" s="29"/>
      <c r="AK144" s="29"/>
      <c r="AL144" s="19">
        <f t="shared" si="39"/>
        <v>0</v>
      </c>
      <c r="AM144" s="81">
        <f t="shared" si="40"/>
        <v>0</v>
      </c>
      <c r="AO144" s="82"/>
      <c r="AP144" s="29"/>
      <c r="AQ144" s="29"/>
      <c r="AR144" s="19">
        <f t="shared" si="28"/>
        <v>0</v>
      </c>
      <c r="AS144" s="81">
        <f t="shared" si="41"/>
        <v>0</v>
      </c>
    </row>
    <row r="145" spans="2:45" s="22" customFormat="1" ht="13.8" thickBot="1">
      <c r="B145" s="105"/>
      <c r="C145" s="105"/>
      <c r="D145" s="68" t="s">
        <v>175</v>
      </c>
      <c r="E145" s="82"/>
      <c r="F145" s="29"/>
      <c r="G145" s="63"/>
      <c r="H145" s="29">
        <f t="shared" si="29"/>
        <v>0</v>
      </c>
      <c r="I145" s="81">
        <f t="shared" si="30"/>
        <v>0</v>
      </c>
      <c r="K145" s="82"/>
      <c r="L145" s="29"/>
      <c r="M145" s="29"/>
      <c r="N145" s="29">
        <f t="shared" si="31"/>
        <v>0</v>
      </c>
      <c r="O145" s="81">
        <f t="shared" si="32"/>
        <v>0</v>
      </c>
      <c r="Q145" s="82"/>
      <c r="R145" s="29"/>
      <c r="S145" s="29"/>
      <c r="T145" s="29">
        <f t="shared" si="33"/>
        <v>0</v>
      </c>
      <c r="U145" s="81">
        <f t="shared" si="34"/>
        <v>0</v>
      </c>
      <c r="W145" s="82"/>
      <c r="X145" s="29"/>
      <c r="Y145" s="29"/>
      <c r="Z145" s="19">
        <f t="shared" si="35"/>
        <v>0</v>
      </c>
      <c r="AA145" s="81">
        <f t="shared" si="36"/>
        <v>0</v>
      </c>
      <c r="AC145" s="82"/>
      <c r="AD145" s="29"/>
      <c r="AE145" s="29"/>
      <c r="AF145" s="19">
        <f t="shared" si="37"/>
        <v>0</v>
      </c>
      <c r="AG145" s="81">
        <f t="shared" si="38"/>
        <v>0</v>
      </c>
      <c r="AI145" s="82"/>
      <c r="AJ145" s="29"/>
      <c r="AK145" s="29"/>
      <c r="AL145" s="19">
        <f t="shared" si="39"/>
        <v>0</v>
      </c>
      <c r="AM145" s="81">
        <f t="shared" si="40"/>
        <v>0</v>
      </c>
      <c r="AO145" s="82"/>
      <c r="AP145" s="29"/>
      <c r="AQ145" s="29"/>
      <c r="AR145" s="19">
        <f t="shared" si="28"/>
        <v>0</v>
      </c>
      <c r="AS145" s="81">
        <f t="shared" si="41"/>
        <v>0</v>
      </c>
    </row>
    <row r="146" spans="2:45" s="22" customFormat="1" ht="13.8" thickBot="1">
      <c r="B146" s="105"/>
      <c r="C146" s="105"/>
      <c r="D146" s="68" t="s">
        <v>176</v>
      </c>
      <c r="E146" s="82"/>
      <c r="F146" s="29"/>
      <c r="G146" s="63"/>
      <c r="H146" s="29">
        <f t="shared" si="29"/>
        <v>0</v>
      </c>
      <c r="I146" s="81">
        <f t="shared" si="30"/>
        <v>0</v>
      </c>
      <c r="K146" s="82"/>
      <c r="L146" s="29"/>
      <c r="M146" s="29"/>
      <c r="N146" s="29">
        <f t="shared" si="31"/>
        <v>0</v>
      </c>
      <c r="O146" s="81">
        <f t="shared" si="32"/>
        <v>0</v>
      </c>
      <c r="Q146" s="82"/>
      <c r="R146" s="29"/>
      <c r="S146" s="29"/>
      <c r="T146" s="29">
        <f t="shared" si="33"/>
        <v>0</v>
      </c>
      <c r="U146" s="81">
        <f t="shared" si="34"/>
        <v>0</v>
      </c>
      <c r="W146" s="82"/>
      <c r="X146" s="29"/>
      <c r="Y146" s="29"/>
      <c r="Z146" s="19">
        <f t="shared" si="35"/>
        <v>0</v>
      </c>
      <c r="AA146" s="81">
        <f t="shared" si="36"/>
        <v>0</v>
      </c>
      <c r="AC146" s="82"/>
      <c r="AD146" s="29"/>
      <c r="AE146" s="29"/>
      <c r="AF146" s="19">
        <f t="shared" si="37"/>
        <v>0</v>
      </c>
      <c r="AG146" s="81">
        <f t="shared" si="38"/>
        <v>0</v>
      </c>
      <c r="AI146" s="82"/>
      <c r="AJ146" s="29"/>
      <c r="AK146" s="29"/>
      <c r="AL146" s="19">
        <f t="shared" si="39"/>
        <v>0</v>
      </c>
      <c r="AM146" s="81">
        <f t="shared" si="40"/>
        <v>0</v>
      </c>
      <c r="AO146" s="82"/>
      <c r="AP146" s="29"/>
      <c r="AQ146" s="29"/>
      <c r="AR146" s="19">
        <f t="shared" si="28"/>
        <v>0</v>
      </c>
      <c r="AS146" s="81">
        <f t="shared" si="41"/>
        <v>0</v>
      </c>
    </row>
    <row r="147" spans="2:45" s="22" customFormat="1" ht="13.8" thickBot="1">
      <c r="B147" s="105"/>
      <c r="C147" s="105"/>
      <c r="D147" s="68" t="s">
        <v>177</v>
      </c>
      <c r="E147" s="82"/>
      <c r="F147" s="29"/>
      <c r="G147" s="63"/>
      <c r="H147" s="29">
        <f t="shared" si="29"/>
        <v>0</v>
      </c>
      <c r="I147" s="81">
        <f t="shared" si="30"/>
        <v>0</v>
      </c>
      <c r="K147" s="82"/>
      <c r="L147" s="29"/>
      <c r="M147" s="29"/>
      <c r="N147" s="29">
        <f t="shared" si="31"/>
        <v>0</v>
      </c>
      <c r="O147" s="81">
        <f t="shared" si="32"/>
        <v>0</v>
      </c>
      <c r="Q147" s="82"/>
      <c r="R147" s="29"/>
      <c r="S147" s="29"/>
      <c r="T147" s="29">
        <f t="shared" si="33"/>
        <v>0</v>
      </c>
      <c r="U147" s="81">
        <f t="shared" si="34"/>
        <v>0</v>
      </c>
      <c r="W147" s="82"/>
      <c r="X147" s="29"/>
      <c r="Y147" s="29"/>
      <c r="Z147" s="19">
        <f t="shared" si="35"/>
        <v>0</v>
      </c>
      <c r="AA147" s="81">
        <f t="shared" si="36"/>
        <v>0</v>
      </c>
      <c r="AC147" s="82"/>
      <c r="AD147" s="29"/>
      <c r="AE147" s="29"/>
      <c r="AF147" s="19">
        <f t="shared" si="37"/>
        <v>0</v>
      </c>
      <c r="AG147" s="81">
        <f t="shared" si="38"/>
        <v>0</v>
      </c>
      <c r="AI147" s="82"/>
      <c r="AJ147" s="29"/>
      <c r="AK147" s="29"/>
      <c r="AL147" s="19">
        <f t="shared" si="39"/>
        <v>0</v>
      </c>
      <c r="AM147" s="81">
        <f t="shared" si="40"/>
        <v>0</v>
      </c>
      <c r="AO147" s="82"/>
      <c r="AP147" s="29"/>
      <c r="AQ147" s="29"/>
      <c r="AR147" s="19">
        <f t="shared" si="28"/>
        <v>0</v>
      </c>
      <c r="AS147" s="81">
        <f t="shared" si="41"/>
        <v>0</v>
      </c>
    </row>
    <row r="148" spans="2:45" s="22" customFormat="1" ht="13.8" thickBot="1">
      <c r="B148" s="105"/>
      <c r="C148" s="105"/>
      <c r="D148" s="68" t="s">
        <v>178</v>
      </c>
      <c r="E148" s="82"/>
      <c r="F148" s="29"/>
      <c r="G148" s="63"/>
      <c r="H148" s="29">
        <f t="shared" si="29"/>
        <v>0</v>
      </c>
      <c r="I148" s="81">
        <f t="shared" si="30"/>
        <v>0</v>
      </c>
      <c r="K148" s="82"/>
      <c r="L148" s="29"/>
      <c r="M148" s="29"/>
      <c r="N148" s="29">
        <f t="shared" si="31"/>
        <v>0</v>
      </c>
      <c r="O148" s="81">
        <f t="shared" si="32"/>
        <v>0</v>
      </c>
      <c r="Q148" s="82"/>
      <c r="R148" s="29"/>
      <c r="S148" s="29"/>
      <c r="T148" s="29">
        <f t="shared" si="33"/>
        <v>0</v>
      </c>
      <c r="U148" s="81">
        <f t="shared" si="34"/>
        <v>0</v>
      </c>
      <c r="W148" s="82"/>
      <c r="X148" s="29"/>
      <c r="Y148" s="29"/>
      <c r="Z148" s="19">
        <f t="shared" si="35"/>
        <v>0</v>
      </c>
      <c r="AA148" s="81">
        <f t="shared" si="36"/>
        <v>0</v>
      </c>
      <c r="AC148" s="82"/>
      <c r="AD148" s="29"/>
      <c r="AE148" s="29"/>
      <c r="AF148" s="19">
        <f t="shared" si="37"/>
        <v>0</v>
      </c>
      <c r="AG148" s="81">
        <f t="shared" si="38"/>
        <v>0</v>
      </c>
      <c r="AI148" s="82"/>
      <c r="AJ148" s="29"/>
      <c r="AK148" s="29"/>
      <c r="AL148" s="19">
        <f t="shared" si="39"/>
        <v>0</v>
      </c>
      <c r="AM148" s="81">
        <f t="shared" si="40"/>
        <v>0</v>
      </c>
      <c r="AO148" s="82"/>
      <c r="AP148" s="29"/>
      <c r="AQ148" s="29"/>
      <c r="AR148" s="19">
        <f t="shared" si="28"/>
        <v>0</v>
      </c>
      <c r="AS148" s="81">
        <f t="shared" si="41"/>
        <v>0</v>
      </c>
    </row>
    <row r="149" spans="2:45" s="22" customFormat="1" ht="13.8" thickBot="1">
      <c r="B149" s="105"/>
      <c r="C149" s="105"/>
      <c r="D149" s="68" t="s">
        <v>179</v>
      </c>
      <c r="E149" s="82"/>
      <c r="F149" s="29"/>
      <c r="G149" s="63"/>
      <c r="H149" s="29">
        <f t="shared" si="29"/>
        <v>0</v>
      </c>
      <c r="I149" s="81">
        <f t="shared" si="30"/>
        <v>0</v>
      </c>
      <c r="K149" s="82"/>
      <c r="L149" s="29"/>
      <c r="M149" s="29"/>
      <c r="N149" s="29">
        <f t="shared" si="31"/>
        <v>0</v>
      </c>
      <c r="O149" s="81">
        <f t="shared" si="32"/>
        <v>0</v>
      </c>
      <c r="Q149" s="82"/>
      <c r="R149" s="29"/>
      <c r="S149" s="29"/>
      <c r="T149" s="29">
        <f t="shared" si="33"/>
        <v>0</v>
      </c>
      <c r="U149" s="81">
        <f t="shared" si="34"/>
        <v>0</v>
      </c>
      <c r="W149" s="82"/>
      <c r="X149" s="29"/>
      <c r="Y149" s="29"/>
      <c r="Z149" s="19">
        <f t="shared" si="35"/>
        <v>0</v>
      </c>
      <c r="AA149" s="81">
        <f t="shared" si="36"/>
        <v>0</v>
      </c>
      <c r="AC149" s="82"/>
      <c r="AD149" s="29"/>
      <c r="AE149" s="29"/>
      <c r="AF149" s="19">
        <f t="shared" si="37"/>
        <v>0</v>
      </c>
      <c r="AG149" s="81">
        <f t="shared" si="38"/>
        <v>0</v>
      </c>
      <c r="AI149" s="82"/>
      <c r="AJ149" s="29"/>
      <c r="AK149" s="29"/>
      <c r="AL149" s="19">
        <f t="shared" si="39"/>
        <v>0</v>
      </c>
      <c r="AM149" s="81">
        <f t="shared" si="40"/>
        <v>0</v>
      </c>
      <c r="AO149" s="82"/>
      <c r="AP149" s="29"/>
      <c r="AQ149" s="29"/>
      <c r="AR149" s="19">
        <f t="shared" si="28"/>
        <v>0</v>
      </c>
      <c r="AS149" s="81">
        <f t="shared" si="41"/>
        <v>0</v>
      </c>
    </row>
    <row r="150" spans="2:45" s="22" customFormat="1" ht="13.8" thickBot="1">
      <c r="B150" s="105"/>
      <c r="C150" s="105"/>
      <c r="D150" s="68" t="s">
        <v>180</v>
      </c>
      <c r="E150" s="82"/>
      <c r="F150" s="29"/>
      <c r="G150" s="63"/>
      <c r="H150" s="29">
        <f t="shared" si="29"/>
        <v>0</v>
      </c>
      <c r="I150" s="81">
        <f t="shared" si="30"/>
        <v>0</v>
      </c>
      <c r="K150" s="82"/>
      <c r="L150" s="29"/>
      <c r="M150" s="29"/>
      <c r="N150" s="29">
        <f t="shared" si="31"/>
        <v>0</v>
      </c>
      <c r="O150" s="81">
        <f t="shared" si="32"/>
        <v>0</v>
      </c>
      <c r="Q150" s="82"/>
      <c r="R150" s="29"/>
      <c r="S150" s="29"/>
      <c r="T150" s="29">
        <f t="shared" si="33"/>
        <v>0</v>
      </c>
      <c r="U150" s="81">
        <f t="shared" si="34"/>
        <v>0</v>
      </c>
      <c r="W150" s="82"/>
      <c r="X150" s="29"/>
      <c r="Y150" s="29"/>
      <c r="Z150" s="19">
        <f t="shared" si="35"/>
        <v>0</v>
      </c>
      <c r="AA150" s="81">
        <f t="shared" si="36"/>
        <v>0</v>
      </c>
      <c r="AC150" s="82"/>
      <c r="AD150" s="29"/>
      <c r="AE150" s="29"/>
      <c r="AF150" s="19">
        <f t="shared" si="37"/>
        <v>0</v>
      </c>
      <c r="AG150" s="81">
        <f t="shared" si="38"/>
        <v>0</v>
      </c>
      <c r="AI150" s="82"/>
      <c r="AJ150" s="29"/>
      <c r="AK150" s="29"/>
      <c r="AL150" s="19">
        <f t="shared" si="39"/>
        <v>0</v>
      </c>
      <c r="AM150" s="81">
        <f t="shared" si="40"/>
        <v>0</v>
      </c>
      <c r="AO150" s="82"/>
      <c r="AP150" s="29"/>
      <c r="AQ150" s="29"/>
      <c r="AR150" s="19">
        <f t="shared" si="28"/>
        <v>0</v>
      </c>
      <c r="AS150" s="81">
        <f t="shared" si="41"/>
        <v>0</v>
      </c>
    </row>
    <row r="151" spans="2:45" s="22" customFormat="1" ht="13.8" thickBot="1">
      <c r="B151" s="105"/>
      <c r="C151" s="105"/>
      <c r="D151" s="68" t="s">
        <v>181</v>
      </c>
      <c r="E151" s="82"/>
      <c r="F151" s="29"/>
      <c r="G151" s="63"/>
      <c r="H151" s="29">
        <f t="shared" si="29"/>
        <v>0</v>
      </c>
      <c r="I151" s="81">
        <f t="shared" si="30"/>
        <v>0</v>
      </c>
      <c r="K151" s="82"/>
      <c r="L151" s="29"/>
      <c r="M151" s="29"/>
      <c r="N151" s="29">
        <f t="shared" si="31"/>
        <v>0</v>
      </c>
      <c r="O151" s="81">
        <f t="shared" si="32"/>
        <v>0</v>
      </c>
      <c r="Q151" s="82"/>
      <c r="R151" s="29"/>
      <c r="S151" s="29"/>
      <c r="T151" s="29">
        <f t="shared" si="33"/>
        <v>0</v>
      </c>
      <c r="U151" s="81">
        <f t="shared" si="34"/>
        <v>0</v>
      </c>
      <c r="W151" s="82"/>
      <c r="X151" s="29"/>
      <c r="Y151" s="29"/>
      <c r="Z151" s="19">
        <f t="shared" si="35"/>
        <v>0</v>
      </c>
      <c r="AA151" s="81">
        <f t="shared" si="36"/>
        <v>0</v>
      </c>
      <c r="AC151" s="82"/>
      <c r="AD151" s="29"/>
      <c r="AE151" s="29"/>
      <c r="AF151" s="19">
        <f t="shared" si="37"/>
        <v>0</v>
      </c>
      <c r="AG151" s="81">
        <f t="shared" si="38"/>
        <v>0</v>
      </c>
      <c r="AI151" s="82"/>
      <c r="AJ151" s="29"/>
      <c r="AK151" s="29"/>
      <c r="AL151" s="19">
        <f t="shared" si="39"/>
        <v>0</v>
      </c>
      <c r="AM151" s="81">
        <f t="shared" si="40"/>
        <v>0</v>
      </c>
      <c r="AO151" s="82"/>
      <c r="AP151" s="29"/>
      <c r="AQ151" s="29"/>
      <c r="AR151" s="19">
        <f t="shared" si="28"/>
        <v>0</v>
      </c>
      <c r="AS151" s="81">
        <f t="shared" si="41"/>
        <v>0</v>
      </c>
    </row>
    <row r="152" spans="2:45" s="22" customFormat="1" ht="13.8" thickBot="1">
      <c r="B152" s="105"/>
      <c r="C152" s="105"/>
      <c r="D152" s="68" t="s">
        <v>182</v>
      </c>
      <c r="E152" s="82"/>
      <c r="F152" s="29"/>
      <c r="G152" s="63"/>
      <c r="H152" s="29">
        <f t="shared" si="29"/>
        <v>0</v>
      </c>
      <c r="I152" s="81">
        <f t="shared" si="30"/>
        <v>0</v>
      </c>
      <c r="K152" s="82"/>
      <c r="L152" s="29"/>
      <c r="M152" s="29"/>
      <c r="N152" s="29">
        <f t="shared" si="31"/>
        <v>0</v>
      </c>
      <c r="O152" s="81">
        <f t="shared" si="32"/>
        <v>0</v>
      </c>
      <c r="Q152" s="82"/>
      <c r="R152" s="29"/>
      <c r="S152" s="29"/>
      <c r="T152" s="29">
        <f t="shared" si="33"/>
        <v>0</v>
      </c>
      <c r="U152" s="81">
        <f t="shared" si="34"/>
        <v>0</v>
      </c>
      <c r="W152" s="82"/>
      <c r="X152" s="29"/>
      <c r="Y152" s="29"/>
      <c r="Z152" s="19">
        <f t="shared" si="35"/>
        <v>0</v>
      </c>
      <c r="AA152" s="81">
        <f t="shared" si="36"/>
        <v>0</v>
      </c>
      <c r="AC152" s="82"/>
      <c r="AD152" s="29"/>
      <c r="AE152" s="29"/>
      <c r="AF152" s="19">
        <f t="shared" si="37"/>
        <v>0</v>
      </c>
      <c r="AG152" s="81">
        <f t="shared" si="38"/>
        <v>0</v>
      </c>
      <c r="AI152" s="82"/>
      <c r="AJ152" s="29"/>
      <c r="AK152" s="29"/>
      <c r="AL152" s="19">
        <f t="shared" si="39"/>
        <v>0</v>
      </c>
      <c r="AM152" s="81">
        <f t="shared" si="40"/>
        <v>0</v>
      </c>
      <c r="AO152" s="82"/>
      <c r="AP152" s="29"/>
      <c r="AQ152" s="29"/>
      <c r="AR152" s="19">
        <f t="shared" si="28"/>
        <v>0</v>
      </c>
      <c r="AS152" s="81">
        <f t="shared" si="41"/>
        <v>0</v>
      </c>
    </row>
    <row r="153" spans="2:45" s="22" customFormat="1" ht="13.8" thickBot="1">
      <c r="B153" s="105"/>
      <c r="C153" s="105"/>
      <c r="D153" s="68" t="s">
        <v>183</v>
      </c>
      <c r="E153" s="82"/>
      <c r="F153" s="29"/>
      <c r="G153" s="63"/>
      <c r="H153" s="29">
        <f t="shared" si="29"/>
        <v>0</v>
      </c>
      <c r="I153" s="81">
        <f t="shared" si="30"/>
        <v>0</v>
      </c>
      <c r="K153" s="82"/>
      <c r="L153" s="29"/>
      <c r="M153" s="29"/>
      <c r="N153" s="29">
        <f t="shared" si="31"/>
        <v>0</v>
      </c>
      <c r="O153" s="81">
        <f t="shared" si="32"/>
        <v>0</v>
      </c>
      <c r="Q153" s="82"/>
      <c r="R153" s="29"/>
      <c r="S153" s="29"/>
      <c r="T153" s="29">
        <f t="shared" si="33"/>
        <v>0</v>
      </c>
      <c r="U153" s="81">
        <f t="shared" si="34"/>
        <v>0</v>
      </c>
      <c r="W153" s="82"/>
      <c r="X153" s="29"/>
      <c r="Y153" s="29"/>
      <c r="Z153" s="19">
        <f t="shared" si="35"/>
        <v>0</v>
      </c>
      <c r="AA153" s="81">
        <f t="shared" si="36"/>
        <v>0</v>
      </c>
      <c r="AC153" s="82"/>
      <c r="AD153" s="29"/>
      <c r="AE153" s="29"/>
      <c r="AF153" s="19">
        <f t="shared" si="37"/>
        <v>0</v>
      </c>
      <c r="AG153" s="81">
        <f t="shared" si="38"/>
        <v>0</v>
      </c>
      <c r="AI153" s="82"/>
      <c r="AJ153" s="29"/>
      <c r="AK153" s="29"/>
      <c r="AL153" s="19">
        <f t="shared" si="39"/>
        <v>0</v>
      </c>
      <c r="AM153" s="81">
        <f t="shared" si="40"/>
        <v>0</v>
      </c>
      <c r="AO153" s="82"/>
      <c r="AP153" s="29"/>
      <c r="AQ153" s="29"/>
      <c r="AR153" s="19">
        <f t="shared" si="28"/>
        <v>0</v>
      </c>
      <c r="AS153" s="81">
        <f t="shared" si="41"/>
        <v>0</v>
      </c>
    </row>
    <row r="154" spans="2:45" s="22" customFormat="1" ht="13.8" thickBot="1">
      <c r="B154" s="105"/>
      <c r="C154" s="105"/>
      <c r="D154" s="68" t="s">
        <v>184</v>
      </c>
      <c r="E154" s="82"/>
      <c r="F154" s="29"/>
      <c r="G154" s="63"/>
      <c r="H154" s="29">
        <f t="shared" si="29"/>
        <v>0</v>
      </c>
      <c r="I154" s="81">
        <f t="shared" si="30"/>
        <v>0</v>
      </c>
      <c r="K154" s="82"/>
      <c r="L154" s="29"/>
      <c r="M154" s="29"/>
      <c r="N154" s="29">
        <f t="shared" si="31"/>
        <v>0</v>
      </c>
      <c r="O154" s="81">
        <f t="shared" si="32"/>
        <v>0</v>
      </c>
      <c r="Q154" s="82"/>
      <c r="R154" s="29"/>
      <c r="S154" s="29"/>
      <c r="T154" s="29">
        <f t="shared" si="33"/>
        <v>0</v>
      </c>
      <c r="U154" s="81">
        <f t="shared" si="34"/>
        <v>0</v>
      </c>
      <c r="W154" s="82"/>
      <c r="X154" s="29"/>
      <c r="Y154" s="29"/>
      <c r="Z154" s="19">
        <f t="shared" si="35"/>
        <v>0</v>
      </c>
      <c r="AA154" s="81">
        <f t="shared" si="36"/>
        <v>0</v>
      </c>
      <c r="AC154" s="82"/>
      <c r="AD154" s="29"/>
      <c r="AE154" s="29"/>
      <c r="AF154" s="19">
        <f t="shared" si="37"/>
        <v>0</v>
      </c>
      <c r="AG154" s="81">
        <f t="shared" si="38"/>
        <v>0</v>
      </c>
      <c r="AI154" s="82"/>
      <c r="AJ154" s="29"/>
      <c r="AK154" s="29"/>
      <c r="AL154" s="19">
        <f t="shared" si="39"/>
        <v>0</v>
      </c>
      <c r="AM154" s="81">
        <f t="shared" si="40"/>
        <v>0</v>
      </c>
      <c r="AO154" s="82"/>
      <c r="AP154" s="29"/>
      <c r="AQ154" s="29"/>
      <c r="AR154" s="19">
        <f t="shared" ref="AR154:AR207" si="42">AP154/$AI$11</f>
        <v>0</v>
      </c>
      <c r="AS154" s="81">
        <f t="shared" si="41"/>
        <v>0</v>
      </c>
    </row>
    <row r="155" spans="2:45" s="22" customFormat="1" ht="13.8" thickBot="1">
      <c r="B155" s="105"/>
      <c r="C155" s="105"/>
      <c r="D155" s="68" t="s">
        <v>185</v>
      </c>
      <c r="E155" s="82"/>
      <c r="F155" s="29"/>
      <c r="G155" s="63"/>
      <c r="H155" s="29">
        <f t="shared" si="29"/>
        <v>0</v>
      </c>
      <c r="I155" s="81">
        <f t="shared" si="30"/>
        <v>0</v>
      </c>
      <c r="K155" s="82"/>
      <c r="L155" s="29"/>
      <c r="M155" s="29"/>
      <c r="N155" s="29">
        <f t="shared" si="31"/>
        <v>0</v>
      </c>
      <c r="O155" s="81">
        <f t="shared" si="32"/>
        <v>0</v>
      </c>
      <c r="Q155" s="82"/>
      <c r="R155" s="29"/>
      <c r="S155" s="29"/>
      <c r="T155" s="29">
        <f t="shared" si="33"/>
        <v>0</v>
      </c>
      <c r="U155" s="81">
        <f t="shared" si="34"/>
        <v>0</v>
      </c>
      <c r="W155" s="82"/>
      <c r="X155" s="29"/>
      <c r="Y155" s="29"/>
      <c r="Z155" s="19">
        <f t="shared" si="35"/>
        <v>0</v>
      </c>
      <c r="AA155" s="81">
        <f t="shared" si="36"/>
        <v>0</v>
      </c>
      <c r="AC155" s="82"/>
      <c r="AD155" s="29"/>
      <c r="AE155" s="29"/>
      <c r="AF155" s="19">
        <f t="shared" si="37"/>
        <v>0</v>
      </c>
      <c r="AG155" s="81">
        <f t="shared" si="38"/>
        <v>0</v>
      </c>
      <c r="AI155" s="82"/>
      <c r="AJ155" s="29"/>
      <c r="AK155" s="29"/>
      <c r="AL155" s="19">
        <f t="shared" si="39"/>
        <v>0</v>
      </c>
      <c r="AM155" s="81">
        <f t="shared" si="40"/>
        <v>0</v>
      </c>
      <c r="AO155" s="82"/>
      <c r="AP155" s="29"/>
      <c r="AQ155" s="29"/>
      <c r="AR155" s="19">
        <f t="shared" si="42"/>
        <v>0</v>
      </c>
      <c r="AS155" s="81">
        <f t="shared" si="41"/>
        <v>0</v>
      </c>
    </row>
    <row r="156" spans="2:45" s="22" customFormat="1" ht="13.8" thickBot="1">
      <c r="B156" s="105"/>
      <c r="C156" s="105"/>
      <c r="D156" s="68" t="s">
        <v>186</v>
      </c>
      <c r="E156" s="82"/>
      <c r="F156" s="29"/>
      <c r="G156" s="63"/>
      <c r="H156" s="29">
        <f t="shared" si="29"/>
        <v>0</v>
      </c>
      <c r="I156" s="81">
        <f t="shared" si="30"/>
        <v>0</v>
      </c>
      <c r="K156" s="82"/>
      <c r="L156" s="29"/>
      <c r="M156" s="29"/>
      <c r="N156" s="29">
        <f t="shared" si="31"/>
        <v>0</v>
      </c>
      <c r="O156" s="81">
        <f t="shared" si="32"/>
        <v>0</v>
      </c>
      <c r="Q156" s="82"/>
      <c r="R156" s="29"/>
      <c r="S156" s="29"/>
      <c r="T156" s="29">
        <f t="shared" si="33"/>
        <v>0</v>
      </c>
      <c r="U156" s="81">
        <f t="shared" si="34"/>
        <v>0</v>
      </c>
      <c r="W156" s="82"/>
      <c r="X156" s="29"/>
      <c r="Y156" s="29"/>
      <c r="Z156" s="19">
        <f t="shared" si="35"/>
        <v>0</v>
      </c>
      <c r="AA156" s="81">
        <f t="shared" si="36"/>
        <v>0</v>
      </c>
      <c r="AC156" s="82"/>
      <c r="AD156" s="29"/>
      <c r="AE156" s="29"/>
      <c r="AF156" s="19">
        <f t="shared" si="37"/>
        <v>0</v>
      </c>
      <c r="AG156" s="81">
        <f t="shared" si="38"/>
        <v>0</v>
      </c>
      <c r="AI156" s="82"/>
      <c r="AJ156" s="29"/>
      <c r="AK156" s="29"/>
      <c r="AL156" s="19">
        <f t="shared" si="39"/>
        <v>0</v>
      </c>
      <c r="AM156" s="81">
        <f t="shared" si="40"/>
        <v>0</v>
      </c>
      <c r="AO156" s="82"/>
      <c r="AP156" s="29"/>
      <c r="AQ156" s="29"/>
      <c r="AR156" s="19">
        <f t="shared" si="42"/>
        <v>0</v>
      </c>
      <c r="AS156" s="81">
        <f t="shared" si="41"/>
        <v>0</v>
      </c>
    </row>
    <row r="157" spans="2:45" s="22" customFormat="1" ht="13.8" thickBot="1">
      <c r="B157" s="105"/>
      <c r="C157" s="105"/>
      <c r="D157" s="68" t="s">
        <v>187</v>
      </c>
      <c r="E157" s="82"/>
      <c r="F157" s="29"/>
      <c r="G157" s="63"/>
      <c r="H157" s="29">
        <f t="shared" si="29"/>
        <v>0</v>
      </c>
      <c r="I157" s="81">
        <f t="shared" si="30"/>
        <v>0</v>
      </c>
      <c r="K157" s="82"/>
      <c r="L157" s="29"/>
      <c r="M157" s="29"/>
      <c r="N157" s="29">
        <f t="shared" si="31"/>
        <v>0</v>
      </c>
      <c r="O157" s="81">
        <f t="shared" si="32"/>
        <v>0</v>
      </c>
      <c r="Q157" s="82"/>
      <c r="R157" s="29"/>
      <c r="S157" s="29"/>
      <c r="T157" s="29">
        <f t="shared" si="33"/>
        <v>0</v>
      </c>
      <c r="U157" s="81">
        <f t="shared" si="34"/>
        <v>0</v>
      </c>
      <c r="W157" s="82"/>
      <c r="X157" s="29"/>
      <c r="Y157" s="29"/>
      <c r="Z157" s="19">
        <f t="shared" si="35"/>
        <v>0</v>
      </c>
      <c r="AA157" s="81">
        <f t="shared" si="36"/>
        <v>0</v>
      </c>
      <c r="AC157" s="82"/>
      <c r="AD157" s="29"/>
      <c r="AE157" s="29"/>
      <c r="AF157" s="19">
        <f t="shared" si="37"/>
        <v>0</v>
      </c>
      <c r="AG157" s="81">
        <f t="shared" si="38"/>
        <v>0</v>
      </c>
      <c r="AI157" s="82"/>
      <c r="AJ157" s="29"/>
      <c r="AK157" s="29"/>
      <c r="AL157" s="19">
        <f t="shared" si="39"/>
        <v>0</v>
      </c>
      <c r="AM157" s="81">
        <f t="shared" si="40"/>
        <v>0</v>
      </c>
      <c r="AO157" s="82"/>
      <c r="AP157" s="29"/>
      <c r="AQ157" s="29"/>
      <c r="AR157" s="19">
        <f t="shared" si="42"/>
        <v>0</v>
      </c>
      <c r="AS157" s="81">
        <f t="shared" si="41"/>
        <v>0</v>
      </c>
    </row>
    <row r="158" spans="2:45" s="22" customFormat="1" ht="13.8" thickBot="1">
      <c r="B158" s="105"/>
      <c r="C158" s="105"/>
      <c r="D158" s="68" t="s">
        <v>188</v>
      </c>
      <c r="E158" s="82"/>
      <c r="F158" s="29"/>
      <c r="G158" s="63"/>
      <c r="H158" s="29">
        <f t="shared" si="29"/>
        <v>0</v>
      </c>
      <c r="I158" s="81">
        <f t="shared" si="30"/>
        <v>0</v>
      </c>
      <c r="K158" s="82"/>
      <c r="L158" s="29"/>
      <c r="M158" s="29"/>
      <c r="N158" s="29">
        <f t="shared" si="31"/>
        <v>0</v>
      </c>
      <c r="O158" s="81">
        <f t="shared" si="32"/>
        <v>0</v>
      </c>
      <c r="Q158" s="82"/>
      <c r="R158" s="29"/>
      <c r="S158" s="29"/>
      <c r="T158" s="29">
        <f t="shared" si="33"/>
        <v>0</v>
      </c>
      <c r="U158" s="81">
        <f t="shared" si="34"/>
        <v>0</v>
      </c>
      <c r="W158" s="82"/>
      <c r="X158" s="29"/>
      <c r="Y158" s="29"/>
      <c r="Z158" s="19">
        <f t="shared" si="35"/>
        <v>0</v>
      </c>
      <c r="AA158" s="81">
        <f t="shared" si="36"/>
        <v>0</v>
      </c>
      <c r="AC158" s="82"/>
      <c r="AD158" s="29"/>
      <c r="AE158" s="29"/>
      <c r="AF158" s="19">
        <f t="shared" si="37"/>
        <v>0</v>
      </c>
      <c r="AG158" s="81">
        <f t="shared" si="38"/>
        <v>0</v>
      </c>
      <c r="AI158" s="82"/>
      <c r="AJ158" s="29"/>
      <c r="AK158" s="29"/>
      <c r="AL158" s="19">
        <f t="shared" si="39"/>
        <v>0</v>
      </c>
      <c r="AM158" s="81">
        <f t="shared" si="40"/>
        <v>0</v>
      </c>
      <c r="AO158" s="82"/>
      <c r="AP158" s="29"/>
      <c r="AQ158" s="29"/>
      <c r="AR158" s="19">
        <f t="shared" si="42"/>
        <v>0</v>
      </c>
      <c r="AS158" s="81">
        <f t="shared" si="41"/>
        <v>0</v>
      </c>
    </row>
    <row r="159" spans="2:45" s="22" customFormat="1" ht="13.8" thickBot="1">
      <c r="B159" s="105"/>
      <c r="C159" s="105"/>
      <c r="D159" s="68" t="s">
        <v>189</v>
      </c>
      <c r="E159" s="82"/>
      <c r="F159" s="29"/>
      <c r="G159" s="63"/>
      <c r="H159" s="29">
        <f t="shared" si="29"/>
        <v>0</v>
      </c>
      <c r="I159" s="81">
        <f t="shared" si="30"/>
        <v>0</v>
      </c>
      <c r="K159" s="82"/>
      <c r="L159" s="29"/>
      <c r="M159" s="29"/>
      <c r="N159" s="29">
        <f t="shared" si="31"/>
        <v>0</v>
      </c>
      <c r="O159" s="81">
        <f t="shared" si="32"/>
        <v>0</v>
      </c>
      <c r="Q159" s="82"/>
      <c r="R159" s="29"/>
      <c r="S159" s="29"/>
      <c r="T159" s="29">
        <f t="shared" si="33"/>
        <v>0</v>
      </c>
      <c r="U159" s="81">
        <f t="shared" si="34"/>
        <v>0</v>
      </c>
      <c r="W159" s="82"/>
      <c r="X159" s="29"/>
      <c r="Y159" s="29"/>
      <c r="Z159" s="19">
        <f t="shared" si="35"/>
        <v>0</v>
      </c>
      <c r="AA159" s="81">
        <f t="shared" si="36"/>
        <v>0</v>
      </c>
      <c r="AC159" s="82"/>
      <c r="AD159" s="29"/>
      <c r="AE159" s="29"/>
      <c r="AF159" s="19">
        <f t="shared" si="37"/>
        <v>0</v>
      </c>
      <c r="AG159" s="81">
        <f t="shared" si="38"/>
        <v>0</v>
      </c>
      <c r="AI159" s="82"/>
      <c r="AJ159" s="29"/>
      <c r="AK159" s="29"/>
      <c r="AL159" s="19">
        <f t="shared" si="39"/>
        <v>0</v>
      </c>
      <c r="AM159" s="81">
        <f t="shared" si="40"/>
        <v>0</v>
      </c>
      <c r="AO159" s="82"/>
      <c r="AP159" s="29"/>
      <c r="AQ159" s="29"/>
      <c r="AR159" s="19">
        <f t="shared" si="42"/>
        <v>0</v>
      </c>
      <c r="AS159" s="81">
        <f t="shared" si="41"/>
        <v>0</v>
      </c>
    </row>
    <row r="160" spans="2:45" s="22" customFormat="1" ht="13.8" thickBot="1">
      <c r="B160" s="105"/>
      <c r="C160" s="105"/>
      <c r="D160" s="68" t="s">
        <v>190</v>
      </c>
      <c r="E160" s="82"/>
      <c r="F160" s="29"/>
      <c r="G160" s="63"/>
      <c r="H160" s="29">
        <f t="shared" si="29"/>
        <v>0</v>
      </c>
      <c r="I160" s="81">
        <f t="shared" si="30"/>
        <v>0</v>
      </c>
      <c r="K160" s="82"/>
      <c r="L160" s="29"/>
      <c r="M160" s="29"/>
      <c r="N160" s="29">
        <f t="shared" si="31"/>
        <v>0</v>
      </c>
      <c r="O160" s="81">
        <f t="shared" si="32"/>
        <v>0</v>
      </c>
      <c r="Q160" s="82"/>
      <c r="R160" s="29"/>
      <c r="S160" s="29"/>
      <c r="T160" s="29">
        <f t="shared" si="33"/>
        <v>0</v>
      </c>
      <c r="U160" s="81">
        <f t="shared" si="34"/>
        <v>0</v>
      </c>
      <c r="W160" s="82"/>
      <c r="X160" s="29"/>
      <c r="Y160" s="29"/>
      <c r="Z160" s="19">
        <f t="shared" si="35"/>
        <v>0</v>
      </c>
      <c r="AA160" s="81">
        <f t="shared" si="36"/>
        <v>0</v>
      </c>
      <c r="AC160" s="82"/>
      <c r="AD160" s="29"/>
      <c r="AE160" s="29"/>
      <c r="AF160" s="19">
        <f t="shared" si="37"/>
        <v>0</v>
      </c>
      <c r="AG160" s="81">
        <f t="shared" si="38"/>
        <v>0</v>
      </c>
      <c r="AI160" s="82"/>
      <c r="AJ160" s="29"/>
      <c r="AK160" s="29"/>
      <c r="AL160" s="19">
        <f t="shared" si="39"/>
        <v>0</v>
      </c>
      <c r="AM160" s="81">
        <f t="shared" si="40"/>
        <v>0</v>
      </c>
      <c r="AO160" s="82"/>
      <c r="AP160" s="29"/>
      <c r="AQ160" s="29"/>
      <c r="AR160" s="19">
        <f t="shared" si="42"/>
        <v>0</v>
      </c>
      <c r="AS160" s="81">
        <f t="shared" si="41"/>
        <v>0</v>
      </c>
    </row>
    <row r="161" spans="2:45" s="22" customFormat="1" ht="13.8" thickBot="1">
      <c r="B161" s="105"/>
      <c r="C161" s="105"/>
      <c r="D161" s="68" t="s">
        <v>191</v>
      </c>
      <c r="E161" s="82"/>
      <c r="F161" s="29"/>
      <c r="G161" s="63"/>
      <c r="H161" s="29">
        <f t="shared" si="29"/>
        <v>0</v>
      </c>
      <c r="I161" s="81">
        <f t="shared" si="30"/>
        <v>0</v>
      </c>
      <c r="K161" s="82"/>
      <c r="L161" s="29"/>
      <c r="M161" s="29"/>
      <c r="N161" s="29">
        <f t="shared" si="31"/>
        <v>0</v>
      </c>
      <c r="O161" s="81">
        <f t="shared" si="32"/>
        <v>0</v>
      </c>
      <c r="Q161" s="82"/>
      <c r="R161" s="29"/>
      <c r="S161" s="29"/>
      <c r="T161" s="29">
        <f t="shared" si="33"/>
        <v>0</v>
      </c>
      <c r="U161" s="81">
        <f t="shared" si="34"/>
        <v>0</v>
      </c>
      <c r="W161" s="82"/>
      <c r="X161" s="29"/>
      <c r="Y161" s="29"/>
      <c r="Z161" s="19">
        <f t="shared" si="35"/>
        <v>0</v>
      </c>
      <c r="AA161" s="81">
        <f t="shared" si="36"/>
        <v>0</v>
      </c>
      <c r="AC161" s="82"/>
      <c r="AD161" s="29"/>
      <c r="AE161" s="29"/>
      <c r="AF161" s="19">
        <f t="shared" si="37"/>
        <v>0</v>
      </c>
      <c r="AG161" s="81">
        <f t="shared" si="38"/>
        <v>0</v>
      </c>
      <c r="AI161" s="82"/>
      <c r="AJ161" s="29"/>
      <c r="AK161" s="29"/>
      <c r="AL161" s="19">
        <f t="shared" si="39"/>
        <v>0</v>
      </c>
      <c r="AM161" s="81">
        <f t="shared" si="40"/>
        <v>0</v>
      </c>
      <c r="AO161" s="82"/>
      <c r="AP161" s="29"/>
      <c r="AQ161" s="29"/>
      <c r="AR161" s="19">
        <f t="shared" si="42"/>
        <v>0</v>
      </c>
      <c r="AS161" s="81">
        <f t="shared" si="41"/>
        <v>0</v>
      </c>
    </row>
    <row r="162" spans="2:45" s="22" customFormat="1" ht="13.8" thickBot="1">
      <c r="B162" s="105"/>
      <c r="C162" s="105"/>
      <c r="D162" s="68" t="s">
        <v>192</v>
      </c>
      <c r="E162" s="82"/>
      <c r="F162" s="29"/>
      <c r="G162" s="63"/>
      <c r="H162" s="29">
        <f t="shared" si="29"/>
        <v>0</v>
      </c>
      <c r="I162" s="81">
        <f t="shared" si="30"/>
        <v>0</v>
      </c>
      <c r="K162" s="82"/>
      <c r="L162" s="29"/>
      <c r="M162" s="29"/>
      <c r="N162" s="29">
        <f t="shared" si="31"/>
        <v>0</v>
      </c>
      <c r="O162" s="81">
        <f t="shared" si="32"/>
        <v>0</v>
      </c>
      <c r="Q162" s="82"/>
      <c r="R162" s="29"/>
      <c r="S162" s="29"/>
      <c r="T162" s="29">
        <f t="shared" si="33"/>
        <v>0</v>
      </c>
      <c r="U162" s="81">
        <f t="shared" si="34"/>
        <v>0</v>
      </c>
      <c r="W162" s="82"/>
      <c r="X162" s="29"/>
      <c r="Y162" s="29"/>
      <c r="Z162" s="19">
        <f t="shared" si="35"/>
        <v>0</v>
      </c>
      <c r="AA162" s="81">
        <f t="shared" si="36"/>
        <v>0</v>
      </c>
      <c r="AC162" s="82"/>
      <c r="AD162" s="29"/>
      <c r="AE162" s="29"/>
      <c r="AF162" s="19">
        <f t="shared" si="37"/>
        <v>0</v>
      </c>
      <c r="AG162" s="81">
        <f t="shared" si="38"/>
        <v>0</v>
      </c>
      <c r="AI162" s="82"/>
      <c r="AJ162" s="29"/>
      <c r="AK162" s="29"/>
      <c r="AL162" s="19">
        <f t="shared" si="39"/>
        <v>0</v>
      </c>
      <c r="AM162" s="81">
        <f t="shared" si="40"/>
        <v>0</v>
      </c>
      <c r="AO162" s="82"/>
      <c r="AP162" s="29"/>
      <c r="AQ162" s="29"/>
      <c r="AR162" s="19">
        <f t="shared" si="42"/>
        <v>0</v>
      </c>
      <c r="AS162" s="81">
        <f t="shared" si="41"/>
        <v>0</v>
      </c>
    </row>
    <row r="163" spans="2:45" s="22" customFormat="1" ht="13.8" thickBot="1">
      <c r="B163" s="105"/>
      <c r="C163" s="105"/>
      <c r="D163" s="68" t="s">
        <v>193</v>
      </c>
      <c r="E163" s="82"/>
      <c r="F163" s="29"/>
      <c r="G163" s="63"/>
      <c r="H163" s="29">
        <f t="shared" si="29"/>
        <v>0</v>
      </c>
      <c r="I163" s="81">
        <f t="shared" si="30"/>
        <v>0</v>
      </c>
      <c r="K163" s="82"/>
      <c r="L163" s="29"/>
      <c r="M163" s="29"/>
      <c r="N163" s="29">
        <f t="shared" si="31"/>
        <v>0</v>
      </c>
      <c r="O163" s="81">
        <f t="shared" si="32"/>
        <v>0</v>
      </c>
      <c r="Q163" s="82"/>
      <c r="R163" s="29"/>
      <c r="S163" s="29"/>
      <c r="T163" s="29">
        <f t="shared" si="33"/>
        <v>0</v>
      </c>
      <c r="U163" s="81">
        <f t="shared" si="34"/>
        <v>0</v>
      </c>
      <c r="W163" s="82"/>
      <c r="X163" s="29"/>
      <c r="Y163" s="29"/>
      <c r="Z163" s="19">
        <f t="shared" si="35"/>
        <v>0</v>
      </c>
      <c r="AA163" s="81">
        <f t="shared" si="36"/>
        <v>0</v>
      </c>
      <c r="AC163" s="82"/>
      <c r="AD163" s="29"/>
      <c r="AE163" s="29"/>
      <c r="AF163" s="19">
        <f t="shared" si="37"/>
        <v>0</v>
      </c>
      <c r="AG163" s="81">
        <f t="shared" si="38"/>
        <v>0</v>
      </c>
      <c r="AI163" s="82"/>
      <c r="AJ163" s="29"/>
      <c r="AK163" s="29"/>
      <c r="AL163" s="19">
        <f t="shared" si="39"/>
        <v>0</v>
      </c>
      <c r="AM163" s="81">
        <f t="shared" si="40"/>
        <v>0</v>
      </c>
      <c r="AO163" s="82"/>
      <c r="AP163" s="29"/>
      <c r="AQ163" s="29"/>
      <c r="AR163" s="19">
        <f t="shared" si="42"/>
        <v>0</v>
      </c>
      <c r="AS163" s="81">
        <f t="shared" si="41"/>
        <v>0</v>
      </c>
    </row>
    <row r="164" spans="2:45" s="22" customFormat="1" ht="13.8" thickBot="1">
      <c r="B164" s="105"/>
      <c r="C164" s="105"/>
      <c r="D164" s="68" t="s">
        <v>194</v>
      </c>
      <c r="E164" s="82"/>
      <c r="F164" s="29"/>
      <c r="G164" s="63"/>
      <c r="H164" s="29">
        <f t="shared" si="29"/>
        <v>0</v>
      </c>
      <c r="I164" s="81">
        <f t="shared" si="30"/>
        <v>0</v>
      </c>
      <c r="K164" s="82"/>
      <c r="L164" s="29"/>
      <c r="M164" s="29"/>
      <c r="N164" s="29">
        <f t="shared" si="31"/>
        <v>0</v>
      </c>
      <c r="O164" s="81">
        <f t="shared" si="32"/>
        <v>0</v>
      </c>
      <c r="Q164" s="82"/>
      <c r="R164" s="29"/>
      <c r="S164" s="29"/>
      <c r="T164" s="29">
        <f t="shared" si="33"/>
        <v>0</v>
      </c>
      <c r="U164" s="81">
        <f t="shared" si="34"/>
        <v>0</v>
      </c>
      <c r="W164" s="82"/>
      <c r="X164" s="29"/>
      <c r="Y164" s="29"/>
      <c r="Z164" s="19">
        <f t="shared" si="35"/>
        <v>0</v>
      </c>
      <c r="AA164" s="81">
        <f t="shared" si="36"/>
        <v>0</v>
      </c>
      <c r="AC164" s="82"/>
      <c r="AD164" s="29"/>
      <c r="AE164" s="29"/>
      <c r="AF164" s="19">
        <f t="shared" si="37"/>
        <v>0</v>
      </c>
      <c r="AG164" s="81">
        <f t="shared" si="38"/>
        <v>0</v>
      </c>
      <c r="AI164" s="82"/>
      <c r="AJ164" s="29"/>
      <c r="AK164" s="29"/>
      <c r="AL164" s="19">
        <f t="shared" si="39"/>
        <v>0</v>
      </c>
      <c r="AM164" s="81">
        <f t="shared" si="40"/>
        <v>0</v>
      </c>
      <c r="AO164" s="82"/>
      <c r="AP164" s="29"/>
      <c r="AQ164" s="29"/>
      <c r="AR164" s="19">
        <f t="shared" si="42"/>
        <v>0</v>
      </c>
      <c r="AS164" s="81">
        <f t="shared" si="41"/>
        <v>0</v>
      </c>
    </row>
    <row r="165" spans="2:45" s="22" customFormat="1" ht="13.8" thickBot="1">
      <c r="B165" s="105"/>
      <c r="C165" s="105"/>
      <c r="D165" s="68" t="s">
        <v>195</v>
      </c>
      <c r="E165" s="82"/>
      <c r="F165" s="29"/>
      <c r="G165" s="63"/>
      <c r="H165" s="29">
        <f t="shared" si="29"/>
        <v>0</v>
      </c>
      <c r="I165" s="81">
        <f t="shared" si="30"/>
        <v>0</v>
      </c>
      <c r="K165" s="82"/>
      <c r="L165" s="29"/>
      <c r="M165" s="29"/>
      <c r="N165" s="29">
        <f t="shared" si="31"/>
        <v>0</v>
      </c>
      <c r="O165" s="81">
        <f t="shared" si="32"/>
        <v>0</v>
      </c>
      <c r="Q165" s="82"/>
      <c r="R165" s="29"/>
      <c r="S165" s="29"/>
      <c r="T165" s="29">
        <f t="shared" si="33"/>
        <v>0</v>
      </c>
      <c r="U165" s="81">
        <f t="shared" si="34"/>
        <v>0</v>
      </c>
      <c r="W165" s="82"/>
      <c r="X165" s="29"/>
      <c r="Y165" s="29"/>
      <c r="Z165" s="19">
        <f t="shared" si="35"/>
        <v>0</v>
      </c>
      <c r="AA165" s="81">
        <f t="shared" si="36"/>
        <v>0</v>
      </c>
      <c r="AC165" s="82"/>
      <c r="AD165" s="29"/>
      <c r="AE165" s="29"/>
      <c r="AF165" s="19">
        <f t="shared" si="37"/>
        <v>0</v>
      </c>
      <c r="AG165" s="81">
        <f t="shared" si="38"/>
        <v>0</v>
      </c>
      <c r="AI165" s="82"/>
      <c r="AJ165" s="29"/>
      <c r="AK165" s="29"/>
      <c r="AL165" s="19">
        <f t="shared" si="39"/>
        <v>0</v>
      </c>
      <c r="AM165" s="81">
        <f t="shared" si="40"/>
        <v>0</v>
      </c>
      <c r="AO165" s="82"/>
      <c r="AP165" s="29"/>
      <c r="AQ165" s="29"/>
      <c r="AR165" s="19">
        <f t="shared" si="42"/>
        <v>0</v>
      </c>
      <c r="AS165" s="81">
        <f t="shared" si="41"/>
        <v>0</v>
      </c>
    </row>
    <row r="166" spans="2:45" s="22" customFormat="1" ht="13.8" thickBot="1">
      <c r="B166" s="105"/>
      <c r="C166" s="105"/>
      <c r="D166" s="68" t="s">
        <v>196</v>
      </c>
      <c r="E166" s="82"/>
      <c r="F166" s="29"/>
      <c r="G166" s="63"/>
      <c r="H166" s="29">
        <f t="shared" si="29"/>
        <v>0</v>
      </c>
      <c r="I166" s="81">
        <f t="shared" si="30"/>
        <v>0</v>
      </c>
      <c r="K166" s="82"/>
      <c r="L166" s="29"/>
      <c r="M166" s="29"/>
      <c r="N166" s="29">
        <f t="shared" si="31"/>
        <v>0</v>
      </c>
      <c r="O166" s="81">
        <f t="shared" si="32"/>
        <v>0</v>
      </c>
      <c r="Q166" s="82"/>
      <c r="R166" s="29"/>
      <c r="S166" s="29"/>
      <c r="T166" s="29">
        <f t="shared" si="33"/>
        <v>0</v>
      </c>
      <c r="U166" s="81">
        <f t="shared" si="34"/>
        <v>0</v>
      </c>
      <c r="W166" s="82"/>
      <c r="X166" s="29"/>
      <c r="Y166" s="29"/>
      <c r="Z166" s="19">
        <f t="shared" si="35"/>
        <v>0</v>
      </c>
      <c r="AA166" s="81">
        <f t="shared" si="36"/>
        <v>0</v>
      </c>
      <c r="AC166" s="82"/>
      <c r="AD166" s="29"/>
      <c r="AE166" s="29"/>
      <c r="AF166" s="19">
        <f t="shared" si="37"/>
        <v>0</v>
      </c>
      <c r="AG166" s="81">
        <f t="shared" si="38"/>
        <v>0</v>
      </c>
      <c r="AI166" s="82"/>
      <c r="AJ166" s="29"/>
      <c r="AK166" s="29"/>
      <c r="AL166" s="19">
        <f t="shared" si="39"/>
        <v>0</v>
      </c>
      <c r="AM166" s="81">
        <f t="shared" si="40"/>
        <v>0</v>
      </c>
      <c r="AO166" s="82"/>
      <c r="AP166" s="29"/>
      <c r="AQ166" s="29"/>
      <c r="AR166" s="19">
        <f t="shared" si="42"/>
        <v>0</v>
      </c>
      <c r="AS166" s="81">
        <f t="shared" si="41"/>
        <v>0</v>
      </c>
    </row>
    <row r="167" spans="2:45" s="22" customFormat="1" ht="13.8" thickBot="1">
      <c r="B167" s="105"/>
      <c r="C167" s="105"/>
      <c r="D167" s="68" t="s">
        <v>197</v>
      </c>
      <c r="E167" s="82"/>
      <c r="F167" s="29"/>
      <c r="G167" s="63"/>
      <c r="H167" s="29">
        <f t="shared" si="29"/>
        <v>0</v>
      </c>
      <c r="I167" s="81">
        <f t="shared" si="30"/>
        <v>0</v>
      </c>
      <c r="K167" s="82"/>
      <c r="L167" s="29"/>
      <c r="M167" s="29"/>
      <c r="N167" s="29">
        <f t="shared" si="31"/>
        <v>0</v>
      </c>
      <c r="O167" s="81">
        <f t="shared" si="32"/>
        <v>0</v>
      </c>
      <c r="Q167" s="82"/>
      <c r="R167" s="29"/>
      <c r="S167" s="29"/>
      <c r="T167" s="29">
        <f t="shared" si="33"/>
        <v>0</v>
      </c>
      <c r="U167" s="81">
        <f t="shared" si="34"/>
        <v>0</v>
      </c>
      <c r="W167" s="82"/>
      <c r="X167" s="29"/>
      <c r="Y167" s="29"/>
      <c r="Z167" s="19">
        <f t="shared" si="35"/>
        <v>0</v>
      </c>
      <c r="AA167" s="81">
        <f t="shared" si="36"/>
        <v>0</v>
      </c>
      <c r="AC167" s="82"/>
      <c r="AD167" s="29"/>
      <c r="AE167" s="29"/>
      <c r="AF167" s="19">
        <f t="shared" si="37"/>
        <v>0</v>
      </c>
      <c r="AG167" s="81">
        <f t="shared" si="38"/>
        <v>0</v>
      </c>
      <c r="AI167" s="82"/>
      <c r="AJ167" s="29"/>
      <c r="AK167" s="29"/>
      <c r="AL167" s="19">
        <f t="shared" si="39"/>
        <v>0</v>
      </c>
      <c r="AM167" s="81">
        <f t="shared" si="40"/>
        <v>0</v>
      </c>
      <c r="AO167" s="82"/>
      <c r="AP167" s="29"/>
      <c r="AQ167" s="29"/>
      <c r="AR167" s="19">
        <f t="shared" si="42"/>
        <v>0</v>
      </c>
      <c r="AS167" s="81">
        <f t="shared" si="41"/>
        <v>0</v>
      </c>
    </row>
    <row r="168" spans="2:45" s="22" customFormat="1" ht="13.8" thickBot="1">
      <c r="B168" s="105"/>
      <c r="C168" s="105"/>
      <c r="D168" s="68" t="s">
        <v>198</v>
      </c>
      <c r="E168" s="82"/>
      <c r="F168" s="29"/>
      <c r="G168" s="63"/>
      <c r="H168" s="29">
        <f t="shared" si="29"/>
        <v>0</v>
      </c>
      <c r="I168" s="81">
        <f t="shared" si="30"/>
        <v>0</v>
      </c>
      <c r="K168" s="82"/>
      <c r="L168" s="29"/>
      <c r="M168" s="29"/>
      <c r="N168" s="29">
        <f t="shared" si="31"/>
        <v>0</v>
      </c>
      <c r="O168" s="81">
        <f t="shared" si="32"/>
        <v>0</v>
      </c>
      <c r="Q168" s="82"/>
      <c r="R168" s="29"/>
      <c r="S168" s="29"/>
      <c r="T168" s="29">
        <f t="shared" si="33"/>
        <v>0</v>
      </c>
      <c r="U168" s="81">
        <f t="shared" si="34"/>
        <v>0</v>
      </c>
      <c r="W168" s="82"/>
      <c r="X168" s="29"/>
      <c r="Y168" s="29"/>
      <c r="Z168" s="19">
        <f t="shared" si="35"/>
        <v>0</v>
      </c>
      <c r="AA168" s="81">
        <f t="shared" si="36"/>
        <v>0</v>
      </c>
      <c r="AC168" s="82"/>
      <c r="AD168" s="29"/>
      <c r="AE168" s="29"/>
      <c r="AF168" s="19">
        <f t="shared" si="37"/>
        <v>0</v>
      </c>
      <c r="AG168" s="81">
        <f t="shared" si="38"/>
        <v>0</v>
      </c>
      <c r="AI168" s="82"/>
      <c r="AJ168" s="29"/>
      <c r="AK168" s="29"/>
      <c r="AL168" s="19">
        <f t="shared" si="39"/>
        <v>0</v>
      </c>
      <c r="AM168" s="81">
        <f t="shared" si="40"/>
        <v>0</v>
      </c>
      <c r="AO168" s="82"/>
      <c r="AP168" s="29"/>
      <c r="AQ168" s="29"/>
      <c r="AR168" s="19">
        <f t="shared" si="42"/>
        <v>0</v>
      </c>
      <c r="AS168" s="81">
        <f t="shared" si="41"/>
        <v>0</v>
      </c>
    </row>
    <row r="169" spans="2:45" s="22" customFormat="1" ht="13.8" thickBot="1">
      <c r="B169" s="105"/>
      <c r="C169" s="105"/>
      <c r="D169" s="68" t="s">
        <v>199</v>
      </c>
      <c r="E169" s="82"/>
      <c r="F169" s="29"/>
      <c r="G169" s="63"/>
      <c r="H169" s="29">
        <f t="shared" si="29"/>
        <v>0</v>
      </c>
      <c r="I169" s="81">
        <f t="shared" si="30"/>
        <v>0</v>
      </c>
      <c r="K169" s="82"/>
      <c r="L169" s="29"/>
      <c r="M169" s="29"/>
      <c r="N169" s="29">
        <f t="shared" si="31"/>
        <v>0</v>
      </c>
      <c r="O169" s="81">
        <f t="shared" si="32"/>
        <v>0</v>
      </c>
      <c r="Q169" s="82"/>
      <c r="R169" s="29"/>
      <c r="S169" s="29"/>
      <c r="T169" s="29">
        <f t="shared" si="33"/>
        <v>0</v>
      </c>
      <c r="U169" s="81">
        <f t="shared" si="34"/>
        <v>0</v>
      </c>
      <c r="W169" s="82"/>
      <c r="X169" s="29"/>
      <c r="Y169" s="29"/>
      <c r="Z169" s="19">
        <f t="shared" si="35"/>
        <v>0</v>
      </c>
      <c r="AA169" s="81">
        <f t="shared" si="36"/>
        <v>0</v>
      </c>
      <c r="AC169" s="82"/>
      <c r="AD169" s="29"/>
      <c r="AE169" s="29"/>
      <c r="AF169" s="19">
        <f t="shared" si="37"/>
        <v>0</v>
      </c>
      <c r="AG169" s="81">
        <f t="shared" si="38"/>
        <v>0</v>
      </c>
      <c r="AI169" s="82"/>
      <c r="AJ169" s="29"/>
      <c r="AK169" s="29"/>
      <c r="AL169" s="19">
        <f t="shared" si="39"/>
        <v>0</v>
      </c>
      <c r="AM169" s="81">
        <f t="shared" si="40"/>
        <v>0</v>
      </c>
      <c r="AO169" s="82"/>
      <c r="AP169" s="29"/>
      <c r="AQ169" s="29"/>
      <c r="AR169" s="19">
        <f t="shared" si="42"/>
        <v>0</v>
      </c>
      <c r="AS169" s="81">
        <f t="shared" si="41"/>
        <v>0</v>
      </c>
    </row>
    <row r="170" spans="2:45" s="22" customFormat="1" ht="13.8" thickBot="1">
      <c r="B170" s="106"/>
      <c r="C170" s="106"/>
      <c r="D170" s="68" t="s">
        <v>200</v>
      </c>
      <c r="E170" s="82"/>
      <c r="F170" s="29"/>
      <c r="G170" s="63"/>
      <c r="H170" s="29">
        <f t="shared" si="29"/>
        <v>0</v>
      </c>
      <c r="I170" s="81">
        <f t="shared" si="30"/>
        <v>0</v>
      </c>
      <c r="K170" s="82"/>
      <c r="L170" s="29"/>
      <c r="M170" s="29"/>
      <c r="N170" s="29">
        <f t="shared" si="31"/>
        <v>0</v>
      </c>
      <c r="O170" s="81">
        <f t="shared" si="32"/>
        <v>0</v>
      </c>
      <c r="Q170" s="82"/>
      <c r="R170" s="29"/>
      <c r="S170" s="29"/>
      <c r="T170" s="29">
        <f t="shared" si="33"/>
        <v>0</v>
      </c>
      <c r="U170" s="81">
        <f t="shared" si="34"/>
        <v>0</v>
      </c>
      <c r="W170" s="82"/>
      <c r="X170" s="29"/>
      <c r="Y170" s="29"/>
      <c r="Z170" s="19">
        <f t="shared" si="35"/>
        <v>0</v>
      </c>
      <c r="AA170" s="81">
        <f t="shared" si="36"/>
        <v>0</v>
      </c>
      <c r="AC170" s="82"/>
      <c r="AD170" s="29"/>
      <c r="AE170" s="29"/>
      <c r="AF170" s="19">
        <f t="shared" si="37"/>
        <v>0</v>
      </c>
      <c r="AG170" s="81">
        <f t="shared" si="38"/>
        <v>0</v>
      </c>
      <c r="AI170" s="82"/>
      <c r="AJ170" s="29"/>
      <c r="AK170" s="29"/>
      <c r="AL170" s="19">
        <f t="shared" si="39"/>
        <v>0</v>
      </c>
      <c r="AM170" s="81">
        <f t="shared" si="40"/>
        <v>0</v>
      </c>
      <c r="AO170" s="82"/>
      <c r="AP170" s="29"/>
      <c r="AQ170" s="29"/>
      <c r="AR170" s="19">
        <f t="shared" si="42"/>
        <v>0</v>
      </c>
      <c r="AS170" s="81">
        <f t="shared" si="41"/>
        <v>0</v>
      </c>
    </row>
    <row r="171" spans="2:45" s="22" customFormat="1" ht="13.8" thickBot="1">
      <c r="B171" s="104" t="s">
        <v>201</v>
      </c>
      <c r="C171" s="104" t="s">
        <v>202</v>
      </c>
      <c r="D171" s="68" t="s">
        <v>203</v>
      </c>
      <c r="E171" s="79" t="s">
        <v>27</v>
      </c>
      <c r="F171" s="29">
        <v>1743</v>
      </c>
      <c r="G171" s="63">
        <v>8166.1066452823607</v>
      </c>
      <c r="H171" s="29">
        <f t="shared" si="29"/>
        <v>0.80137931034482757</v>
      </c>
      <c r="I171" s="81">
        <f t="shared" si="30"/>
        <v>14233523.882727155</v>
      </c>
      <c r="K171" s="79" t="s">
        <v>27</v>
      </c>
      <c r="L171" s="29">
        <v>3180</v>
      </c>
      <c r="M171" s="29">
        <v>8885.9622219040193</v>
      </c>
      <c r="N171" s="29">
        <f t="shared" si="31"/>
        <v>1.5892053973013494</v>
      </c>
      <c r="O171" s="81">
        <f t="shared" si="32"/>
        <v>28257359.865654781</v>
      </c>
      <c r="Q171" s="79" t="s">
        <v>27</v>
      </c>
      <c r="R171" s="29">
        <v>903</v>
      </c>
      <c r="S171" s="29">
        <v>12794.953483872461</v>
      </c>
      <c r="T171" s="29">
        <f t="shared" si="33"/>
        <v>0.47104851330203446</v>
      </c>
      <c r="U171" s="81">
        <f t="shared" si="34"/>
        <v>11553842.995936833</v>
      </c>
      <c r="W171" s="79" t="s">
        <v>27</v>
      </c>
      <c r="X171" s="29">
        <v>1743</v>
      </c>
      <c r="Y171" s="29">
        <v>7767.7082005682532</v>
      </c>
      <c r="Z171" s="19">
        <f t="shared" si="35"/>
        <v>0.91208791208791207</v>
      </c>
      <c r="AA171" s="81">
        <f t="shared" si="36"/>
        <v>13539115.393590465</v>
      </c>
      <c r="AC171" s="79" t="s">
        <v>27</v>
      </c>
      <c r="AD171" s="29">
        <v>1749</v>
      </c>
      <c r="AE171" s="29">
        <v>7378.7622186613553</v>
      </c>
      <c r="AF171" s="19">
        <f t="shared" si="37"/>
        <v>0.9152276295133438</v>
      </c>
      <c r="AG171" s="81">
        <f t="shared" si="38"/>
        <v>12905455.12043871</v>
      </c>
      <c r="AI171" s="79" t="s">
        <v>27</v>
      </c>
      <c r="AJ171" s="29">
        <v>3731</v>
      </c>
      <c r="AK171" s="29">
        <v>4941.2779327600583</v>
      </c>
      <c r="AL171" s="19">
        <f t="shared" si="39"/>
        <v>1.9483028720626632</v>
      </c>
      <c r="AM171" s="81">
        <f t="shared" si="40"/>
        <v>18435907.967127778</v>
      </c>
      <c r="AO171" s="79" t="s">
        <v>27</v>
      </c>
      <c r="AP171" s="29">
        <v>3731</v>
      </c>
      <c r="AQ171" s="29">
        <v>4941.2779327600583</v>
      </c>
      <c r="AR171" s="19">
        <f t="shared" si="42"/>
        <v>1.9483028720626632</v>
      </c>
      <c r="AS171" s="81">
        <f t="shared" si="41"/>
        <v>18435907.967127778</v>
      </c>
    </row>
    <row r="172" spans="2:45" s="22" customFormat="1" ht="13.8" thickBot="1">
      <c r="B172" s="105"/>
      <c r="C172" s="108"/>
      <c r="D172" s="70" t="s">
        <v>204</v>
      </c>
      <c r="E172" s="79"/>
      <c r="F172" s="29"/>
      <c r="G172" s="63"/>
      <c r="H172" s="29">
        <f t="shared" si="29"/>
        <v>0</v>
      </c>
      <c r="I172" s="81">
        <f t="shared" si="30"/>
        <v>0</v>
      </c>
      <c r="K172" s="79"/>
      <c r="L172" s="29"/>
      <c r="M172" s="29"/>
      <c r="N172" s="29">
        <f t="shared" si="31"/>
        <v>0</v>
      </c>
      <c r="O172" s="81">
        <f t="shared" si="32"/>
        <v>0</v>
      </c>
      <c r="Q172" s="79"/>
      <c r="R172" s="29"/>
      <c r="S172" s="29"/>
      <c r="T172" s="29">
        <f t="shared" si="33"/>
        <v>0</v>
      </c>
      <c r="U172" s="81">
        <f t="shared" si="34"/>
        <v>0</v>
      </c>
      <c r="W172" s="79" t="s">
        <v>27</v>
      </c>
      <c r="X172" s="29"/>
      <c r="Y172" s="29"/>
      <c r="Z172" s="19">
        <f t="shared" si="35"/>
        <v>0</v>
      </c>
      <c r="AA172" s="81">
        <f t="shared" si="36"/>
        <v>0</v>
      </c>
      <c r="AC172" s="79" t="s">
        <v>27</v>
      </c>
      <c r="AD172" s="29"/>
      <c r="AE172" s="29"/>
      <c r="AF172" s="19">
        <f t="shared" si="37"/>
        <v>0</v>
      </c>
      <c r="AG172" s="81">
        <f t="shared" si="38"/>
        <v>0</v>
      </c>
      <c r="AI172" s="79" t="s">
        <v>27</v>
      </c>
      <c r="AJ172" s="29"/>
      <c r="AK172" s="29"/>
      <c r="AL172" s="19">
        <f t="shared" si="39"/>
        <v>0</v>
      </c>
      <c r="AM172" s="81">
        <f t="shared" si="40"/>
        <v>0</v>
      </c>
      <c r="AO172" s="79" t="s">
        <v>27</v>
      </c>
      <c r="AP172" s="29"/>
      <c r="AQ172" s="29"/>
      <c r="AR172" s="19">
        <f t="shared" si="42"/>
        <v>0</v>
      </c>
      <c r="AS172" s="81">
        <f t="shared" si="41"/>
        <v>0</v>
      </c>
    </row>
    <row r="173" spans="2:45" s="22" customFormat="1" ht="13.8" thickBot="1">
      <c r="B173" s="105"/>
      <c r="C173" s="107" t="s">
        <v>205</v>
      </c>
      <c r="D173" s="68" t="s">
        <v>206</v>
      </c>
      <c r="E173" s="79"/>
      <c r="F173" s="29"/>
      <c r="G173" s="63"/>
      <c r="H173" s="29">
        <f t="shared" si="29"/>
        <v>0</v>
      </c>
      <c r="I173" s="81">
        <f t="shared" si="30"/>
        <v>0</v>
      </c>
      <c r="K173" s="79"/>
      <c r="L173" s="29"/>
      <c r="M173" s="29"/>
      <c r="N173" s="29">
        <f t="shared" si="31"/>
        <v>0</v>
      </c>
      <c r="O173" s="81">
        <f t="shared" si="32"/>
        <v>0</v>
      </c>
      <c r="Q173" s="79"/>
      <c r="R173" s="29"/>
      <c r="S173" s="29"/>
      <c r="T173" s="29">
        <f t="shared" si="33"/>
        <v>0</v>
      </c>
      <c r="U173" s="81">
        <f t="shared" si="34"/>
        <v>0</v>
      </c>
      <c r="W173" s="79"/>
      <c r="X173" s="29"/>
      <c r="Y173" s="29"/>
      <c r="Z173" s="19">
        <f t="shared" si="35"/>
        <v>0</v>
      </c>
      <c r="AA173" s="81">
        <f t="shared" si="36"/>
        <v>0</v>
      </c>
      <c r="AC173" s="79"/>
      <c r="AD173" s="29"/>
      <c r="AE173" s="29"/>
      <c r="AF173" s="19">
        <f t="shared" si="37"/>
        <v>0</v>
      </c>
      <c r="AG173" s="81">
        <f t="shared" si="38"/>
        <v>0</v>
      </c>
      <c r="AI173" s="79"/>
      <c r="AJ173" s="29"/>
      <c r="AK173" s="29"/>
      <c r="AL173" s="19">
        <f t="shared" si="39"/>
        <v>0</v>
      </c>
      <c r="AM173" s="81">
        <f t="shared" si="40"/>
        <v>0</v>
      </c>
      <c r="AO173" s="79"/>
      <c r="AP173" s="29"/>
      <c r="AQ173" s="29"/>
      <c r="AR173" s="19">
        <f t="shared" si="42"/>
        <v>0</v>
      </c>
      <c r="AS173" s="81">
        <f t="shared" si="41"/>
        <v>0</v>
      </c>
    </row>
    <row r="174" spans="2:45" s="22" customFormat="1" ht="13.8" thickBot="1">
      <c r="B174" s="105"/>
      <c r="C174" s="105"/>
      <c r="D174" s="68" t="s">
        <v>207</v>
      </c>
      <c r="E174" s="79"/>
      <c r="F174" s="29"/>
      <c r="G174" s="63"/>
      <c r="H174" s="29">
        <f t="shared" si="29"/>
        <v>0</v>
      </c>
      <c r="I174" s="81">
        <f t="shared" si="30"/>
        <v>0</v>
      </c>
      <c r="K174" s="79"/>
      <c r="L174" s="29"/>
      <c r="M174" s="29"/>
      <c r="N174" s="29">
        <f t="shared" si="31"/>
        <v>0</v>
      </c>
      <c r="O174" s="81">
        <f t="shared" si="32"/>
        <v>0</v>
      </c>
      <c r="Q174" s="79"/>
      <c r="R174" s="29"/>
      <c r="S174" s="29"/>
      <c r="T174" s="29">
        <f t="shared" si="33"/>
        <v>0</v>
      </c>
      <c r="U174" s="81">
        <f t="shared" si="34"/>
        <v>0</v>
      </c>
      <c r="W174" s="79"/>
      <c r="X174" s="29"/>
      <c r="Y174" s="29"/>
      <c r="Z174" s="19">
        <f t="shared" si="35"/>
        <v>0</v>
      </c>
      <c r="AA174" s="81">
        <f t="shared" si="36"/>
        <v>0</v>
      </c>
      <c r="AC174" s="79"/>
      <c r="AD174" s="29"/>
      <c r="AE174" s="29"/>
      <c r="AF174" s="19">
        <f t="shared" si="37"/>
        <v>0</v>
      </c>
      <c r="AG174" s="81">
        <f t="shared" si="38"/>
        <v>0</v>
      </c>
      <c r="AI174" s="79"/>
      <c r="AJ174" s="29"/>
      <c r="AK174" s="29"/>
      <c r="AL174" s="19">
        <f t="shared" si="39"/>
        <v>0</v>
      </c>
      <c r="AM174" s="81">
        <f t="shared" si="40"/>
        <v>0</v>
      </c>
      <c r="AO174" s="79"/>
      <c r="AP174" s="29"/>
      <c r="AQ174" s="29"/>
      <c r="AR174" s="19">
        <f t="shared" si="42"/>
        <v>0</v>
      </c>
      <c r="AS174" s="81">
        <f t="shared" si="41"/>
        <v>0</v>
      </c>
    </row>
    <row r="175" spans="2:45" s="22" customFormat="1" ht="13.8" thickBot="1">
      <c r="B175" s="105"/>
      <c r="C175" s="108"/>
      <c r="D175" s="68" t="s">
        <v>208</v>
      </c>
      <c r="E175" s="79"/>
      <c r="F175" s="29"/>
      <c r="G175" s="63"/>
      <c r="H175" s="29">
        <f t="shared" si="29"/>
        <v>0</v>
      </c>
      <c r="I175" s="81">
        <f t="shared" si="30"/>
        <v>0</v>
      </c>
      <c r="K175" s="79"/>
      <c r="L175" s="29"/>
      <c r="M175" s="29"/>
      <c r="N175" s="29">
        <f t="shared" si="31"/>
        <v>0</v>
      </c>
      <c r="O175" s="81">
        <f t="shared" si="32"/>
        <v>0</v>
      </c>
      <c r="Q175" s="79"/>
      <c r="R175" s="29"/>
      <c r="S175" s="29"/>
      <c r="T175" s="29">
        <f t="shared" si="33"/>
        <v>0</v>
      </c>
      <c r="U175" s="81">
        <f t="shared" si="34"/>
        <v>0</v>
      </c>
      <c r="W175" s="79"/>
      <c r="X175" s="29"/>
      <c r="Y175" s="29"/>
      <c r="Z175" s="19">
        <f t="shared" si="35"/>
        <v>0</v>
      </c>
      <c r="AA175" s="81">
        <f t="shared" si="36"/>
        <v>0</v>
      </c>
      <c r="AC175" s="79"/>
      <c r="AD175" s="29"/>
      <c r="AE175" s="29"/>
      <c r="AF175" s="19">
        <f t="shared" si="37"/>
        <v>0</v>
      </c>
      <c r="AG175" s="81">
        <f t="shared" si="38"/>
        <v>0</v>
      </c>
      <c r="AI175" s="79"/>
      <c r="AJ175" s="29"/>
      <c r="AK175" s="29"/>
      <c r="AL175" s="19">
        <f t="shared" si="39"/>
        <v>0</v>
      </c>
      <c r="AM175" s="81">
        <f t="shared" si="40"/>
        <v>0</v>
      </c>
      <c r="AO175" s="79"/>
      <c r="AP175" s="29"/>
      <c r="AQ175" s="29"/>
      <c r="AR175" s="19">
        <f t="shared" si="42"/>
        <v>0</v>
      </c>
      <c r="AS175" s="81">
        <f t="shared" si="41"/>
        <v>0</v>
      </c>
    </row>
    <row r="176" spans="2:45" s="22" customFormat="1" ht="13.8" thickBot="1">
      <c r="B176" s="105"/>
      <c r="C176" s="107" t="s">
        <v>209</v>
      </c>
      <c r="D176" s="68" t="s">
        <v>210</v>
      </c>
      <c r="E176" s="79"/>
      <c r="F176" s="29"/>
      <c r="G176" s="63"/>
      <c r="H176" s="29">
        <f t="shared" si="29"/>
        <v>0</v>
      </c>
      <c r="I176" s="81">
        <f t="shared" si="30"/>
        <v>0</v>
      </c>
      <c r="K176" s="79"/>
      <c r="L176" s="29"/>
      <c r="M176" s="29"/>
      <c r="N176" s="29">
        <f t="shared" si="31"/>
        <v>0</v>
      </c>
      <c r="O176" s="81">
        <f t="shared" si="32"/>
        <v>0</v>
      </c>
      <c r="Q176" s="79"/>
      <c r="R176" s="29"/>
      <c r="S176" s="29"/>
      <c r="T176" s="29">
        <f t="shared" si="33"/>
        <v>0</v>
      </c>
      <c r="U176" s="81">
        <f t="shared" si="34"/>
        <v>0</v>
      </c>
      <c r="W176" s="79"/>
      <c r="X176" s="29"/>
      <c r="Y176" s="29"/>
      <c r="Z176" s="19">
        <f t="shared" si="35"/>
        <v>0</v>
      </c>
      <c r="AA176" s="81">
        <f t="shared" si="36"/>
        <v>0</v>
      </c>
      <c r="AC176" s="79"/>
      <c r="AD176" s="29"/>
      <c r="AE176" s="29"/>
      <c r="AF176" s="19">
        <f t="shared" si="37"/>
        <v>0</v>
      </c>
      <c r="AG176" s="81">
        <f t="shared" si="38"/>
        <v>0</v>
      </c>
      <c r="AI176" s="79"/>
      <c r="AJ176" s="29"/>
      <c r="AK176" s="29"/>
      <c r="AL176" s="19">
        <f t="shared" si="39"/>
        <v>0</v>
      </c>
      <c r="AM176" s="81">
        <f t="shared" si="40"/>
        <v>0</v>
      </c>
      <c r="AO176" s="79"/>
      <c r="AP176" s="29"/>
      <c r="AQ176" s="29"/>
      <c r="AR176" s="19">
        <f t="shared" si="42"/>
        <v>0</v>
      </c>
      <c r="AS176" s="81">
        <f t="shared" si="41"/>
        <v>0</v>
      </c>
    </row>
    <row r="177" spans="2:45" s="22" customFormat="1" ht="13.8" thickBot="1">
      <c r="B177" s="105"/>
      <c r="C177" s="105"/>
      <c r="D177" s="68" t="s">
        <v>211</v>
      </c>
      <c r="E177" s="79"/>
      <c r="F177" s="29"/>
      <c r="G177" s="63"/>
      <c r="H177" s="29">
        <f t="shared" si="29"/>
        <v>0</v>
      </c>
      <c r="I177" s="81">
        <f t="shared" si="30"/>
        <v>0</v>
      </c>
      <c r="K177" s="79"/>
      <c r="L177" s="29"/>
      <c r="M177" s="29"/>
      <c r="N177" s="29">
        <f t="shared" si="31"/>
        <v>0</v>
      </c>
      <c r="O177" s="81">
        <f t="shared" si="32"/>
        <v>0</v>
      </c>
      <c r="Q177" s="79"/>
      <c r="R177" s="29"/>
      <c r="S177" s="29"/>
      <c r="T177" s="29">
        <f t="shared" si="33"/>
        <v>0</v>
      </c>
      <c r="U177" s="81">
        <f t="shared" si="34"/>
        <v>0</v>
      </c>
      <c r="W177" s="79"/>
      <c r="X177" s="29"/>
      <c r="Y177" s="29"/>
      <c r="Z177" s="19">
        <f t="shared" si="35"/>
        <v>0</v>
      </c>
      <c r="AA177" s="81">
        <f t="shared" si="36"/>
        <v>0</v>
      </c>
      <c r="AC177" s="79"/>
      <c r="AD177" s="29"/>
      <c r="AE177" s="29"/>
      <c r="AF177" s="19">
        <f t="shared" si="37"/>
        <v>0</v>
      </c>
      <c r="AG177" s="81">
        <f t="shared" si="38"/>
        <v>0</v>
      </c>
      <c r="AI177" s="79"/>
      <c r="AJ177" s="29"/>
      <c r="AK177" s="29"/>
      <c r="AL177" s="19">
        <f t="shared" si="39"/>
        <v>0</v>
      </c>
      <c r="AM177" s="81">
        <f t="shared" si="40"/>
        <v>0</v>
      </c>
      <c r="AO177" s="79"/>
      <c r="AP177" s="29"/>
      <c r="AQ177" s="29"/>
      <c r="AR177" s="19">
        <f t="shared" si="42"/>
        <v>0</v>
      </c>
      <c r="AS177" s="81">
        <f t="shared" si="41"/>
        <v>0</v>
      </c>
    </row>
    <row r="178" spans="2:45" s="22" customFormat="1" ht="13.8" thickBot="1">
      <c r="B178" s="105"/>
      <c r="C178" s="105"/>
      <c r="D178" s="68" t="s">
        <v>212</v>
      </c>
      <c r="E178" s="82"/>
      <c r="F178" s="29"/>
      <c r="G178" s="63"/>
      <c r="H178" s="29">
        <f t="shared" si="29"/>
        <v>0</v>
      </c>
      <c r="I178" s="81">
        <f t="shared" si="30"/>
        <v>0</v>
      </c>
      <c r="K178" s="82"/>
      <c r="L178" s="29"/>
      <c r="M178" s="29"/>
      <c r="N178" s="29">
        <f t="shared" si="31"/>
        <v>0</v>
      </c>
      <c r="O178" s="81">
        <f t="shared" si="32"/>
        <v>0</v>
      </c>
      <c r="Q178" s="82"/>
      <c r="R178" s="29"/>
      <c r="S178" s="29"/>
      <c r="T178" s="29">
        <f t="shared" si="33"/>
        <v>0</v>
      </c>
      <c r="U178" s="81">
        <f t="shared" si="34"/>
        <v>0</v>
      </c>
      <c r="W178" s="82"/>
      <c r="X178" s="29"/>
      <c r="Y178" s="29"/>
      <c r="Z178" s="19">
        <f t="shared" si="35"/>
        <v>0</v>
      </c>
      <c r="AA178" s="81">
        <f t="shared" si="36"/>
        <v>0</v>
      </c>
      <c r="AC178" s="82"/>
      <c r="AD178" s="29"/>
      <c r="AE178" s="29"/>
      <c r="AF178" s="19">
        <f t="shared" si="37"/>
        <v>0</v>
      </c>
      <c r="AG178" s="81">
        <f t="shared" si="38"/>
        <v>0</v>
      </c>
      <c r="AI178" s="82"/>
      <c r="AJ178" s="29"/>
      <c r="AK178" s="29"/>
      <c r="AL178" s="19">
        <f t="shared" si="39"/>
        <v>0</v>
      </c>
      <c r="AM178" s="81">
        <f t="shared" si="40"/>
        <v>0</v>
      </c>
      <c r="AO178" s="82"/>
      <c r="AP178" s="29"/>
      <c r="AQ178" s="29"/>
      <c r="AR178" s="19">
        <f t="shared" si="42"/>
        <v>0</v>
      </c>
      <c r="AS178" s="81">
        <f t="shared" si="41"/>
        <v>0</v>
      </c>
    </row>
    <row r="179" spans="2:45" s="22" customFormat="1" ht="13.8" thickBot="1">
      <c r="B179" s="105"/>
      <c r="C179" s="108"/>
      <c r="D179" s="68" t="s">
        <v>213</v>
      </c>
      <c r="E179" s="82"/>
      <c r="F179" s="29"/>
      <c r="G179" s="63"/>
      <c r="H179" s="29">
        <f t="shared" si="29"/>
        <v>0</v>
      </c>
      <c r="I179" s="81">
        <f t="shared" si="30"/>
        <v>0</v>
      </c>
      <c r="K179" s="82"/>
      <c r="L179" s="29"/>
      <c r="M179" s="29"/>
      <c r="N179" s="29">
        <f t="shared" si="31"/>
        <v>0</v>
      </c>
      <c r="O179" s="81">
        <f t="shared" si="32"/>
        <v>0</v>
      </c>
      <c r="Q179" s="82"/>
      <c r="R179" s="29"/>
      <c r="S179" s="29"/>
      <c r="T179" s="29">
        <f t="shared" si="33"/>
        <v>0</v>
      </c>
      <c r="U179" s="81">
        <f t="shared" si="34"/>
        <v>0</v>
      </c>
      <c r="W179" s="82"/>
      <c r="X179" s="29"/>
      <c r="Y179" s="29"/>
      <c r="Z179" s="19">
        <f t="shared" si="35"/>
        <v>0</v>
      </c>
      <c r="AA179" s="81">
        <f t="shared" si="36"/>
        <v>0</v>
      </c>
      <c r="AC179" s="82"/>
      <c r="AD179" s="29"/>
      <c r="AE179" s="29"/>
      <c r="AF179" s="19">
        <f t="shared" si="37"/>
        <v>0</v>
      </c>
      <c r="AG179" s="81">
        <f t="shared" si="38"/>
        <v>0</v>
      </c>
      <c r="AI179" s="82"/>
      <c r="AJ179" s="29"/>
      <c r="AK179" s="29"/>
      <c r="AL179" s="19">
        <f t="shared" si="39"/>
        <v>0</v>
      </c>
      <c r="AM179" s="81">
        <f t="shared" si="40"/>
        <v>0</v>
      </c>
      <c r="AO179" s="82"/>
      <c r="AP179" s="29"/>
      <c r="AQ179" s="29"/>
      <c r="AR179" s="19">
        <f t="shared" si="42"/>
        <v>0</v>
      </c>
      <c r="AS179" s="81">
        <f t="shared" si="41"/>
        <v>0</v>
      </c>
    </row>
    <row r="180" spans="2:45" s="22" customFormat="1" ht="13.8" thickBot="1">
      <c r="B180" s="105"/>
      <c r="C180" s="107" t="s">
        <v>214</v>
      </c>
      <c r="D180" s="68" t="s">
        <v>215</v>
      </c>
      <c r="E180" s="82"/>
      <c r="F180" s="29"/>
      <c r="G180" s="63"/>
      <c r="H180" s="29">
        <f t="shared" si="29"/>
        <v>0</v>
      </c>
      <c r="I180" s="81">
        <f t="shared" si="30"/>
        <v>0</v>
      </c>
      <c r="K180" s="82"/>
      <c r="L180" s="29"/>
      <c r="M180" s="29"/>
      <c r="N180" s="29">
        <f t="shared" si="31"/>
        <v>0</v>
      </c>
      <c r="O180" s="81">
        <f t="shared" si="32"/>
        <v>0</v>
      </c>
      <c r="Q180" s="82"/>
      <c r="R180" s="29"/>
      <c r="S180" s="29"/>
      <c r="T180" s="29">
        <f t="shared" si="33"/>
        <v>0</v>
      </c>
      <c r="U180" s="81">
        <f t="shared" si="34"/>
        <v>0</v>
      </c>
      <c r="W180" s="82"/>
      <c r="X180" s="29"/>
      <c r="Y180" s="29"/>
      <c r="Z180" s="19">
        <f t="shared" si="35"/>
        <v>0</v>
      </c>
      <c r="AA180" s="81">
        <f t="shared" si="36"/>
        <v>0</v>
      </c>
      <c r="AC180" s="82"/>
      <c r="AD180" s="29"/>
      <c r="AE180" s="29"/>
      <c r="AF180" s="19">
        <f t="shared" si="37"/>
        <v>0</v>
      </c>
      <c r="AG180" s="81">
        <f t="shared" si="38"/>
        <v>0</v>
      </c>
      <c r="AI180" s="82"/>
      <c r="AJ180" s="29"/>
      <c r="AK180" s="29"/>
      <c r="AL180" s="19">
        <f t="shared" si="39"/>
        <v>0</v>
      </c>
      <c r="AM180" s="81">
        <f t="shared" si="40"/>
        <v>0</v>
      </c>
      <c r="AO180" s="82"/>
      <c r="AP180" s="29"/>
      <c r="AQ180" s="29"/>
      <c r="AR180" s="19">
        <f t="shared" si="42"/>
        <v>0</v>
      </c>
      <c r="AS180" s="81">
        <f t="shared" si="41"/>
        <v>0</v>
      </c>
    </row>
    <row r="181" spans="2:45" s="22" customFormat="1" ht="13.8" thickBot="1">
      <c r="B181" s="105"/>
      <c r="C181" s="105"/>
      <c r="D181" s="68" t="s">
        <v>216</v>
      </c>
      <c r="E181" s="82"/>
      <c r="F181" s="29"/>
      <c r="G181" s="63"/>
      <c r="H181" s="29">
        <f t="shared" si="29"/>
        <v>0</v>
      </c>
      <c r="I181" s="81">
        <f t="shared" si="30"/>
        <v>0</v>
      </c>
      <c r="K181" s="82"/>
      <c r="L181" s="29"/>
      <c r="M181" s="29"/>
      <c r="N181" s="29">
        <f t="shared" si="31"/>
        <v>0</v>
      </c>
      <c r="O181" s="81">
        <f t="shared" si="32"/>
        <v>0</v>
      </c>
      <c r="Q181" s="82"/>
      <c r="R181" s="29"/>
      <c r="S181" s="29"/>
      <c r="T181" s="29">
        <f t="shared" si="33"/>
        <v>0</v>
      </c>
      <c r="U181" s="81">
        <f t="shared" si="34"/>
        <v>0</v>
      </c>
      <c r="W181" s="82"/>
      <c r="X181" s="29"/>
      <c r="Y181" s="29"/>
      <c r="Z181" s="19">
        <f t="shared" si="35"/>
        <v>0</v>
      </c>
      <c r="AA181" s="81">
        <f t="shared" si="36"/>
        <v>0</v>
      </c>
      <c r="AC181" s="82"/>
      <c r="AD181" s="29"/>
      <c r="AE181" s="29"/>
      <c r="AF181" s="19">
        <f t="shared" si="37"/>
        <v>0</v>
      </c>
      <c r="AG181" s="81">
        <f t="shared" si="38"/>
        <v>0</v>
      </c>
      <c r="AI181" s="82"/>
      <c r="AJ181" s="29"/>
      <c r="AK181" s="29"/>
      <c r="AL181" s="19">
        <f t="shared" si="39"/>
        <v>0</v>
      </c>
      <c r="AM181" s="81">
        <f t="shared" si="40"/>
        <v>0</v>
      </c>
      <c r="AO181" s="82"/>
      <c r="AP181" s="29"/>
      <c r="AQ181" s="29"/>
      <c r="AR181" s="19">
        <f t="shared" si="42"/>
        <v>0</v>
      </c>
      <c r="AS181" s="81">
        <f t="shared" si="41"/>
        <v>0</v>
      </c>
    </row>
    <row r="182" spans="2:45" s="22" customFormat="1" ht="13.8" thickBot="1">
      <c r="B182" s="105"/>
      <c r="C182" s="105"/>
      <c r="D182" s="68" t="s">
        <v>217</v>
      </c>
      <c r="E182" s="82"/>
      <c r="F182" s="29"/>
      <c r="G182" s="63"/>
      <c r="H182" s="29">
        <f t="shared" si="29"/>
        <v>0</v>
      </c>
      <c r="I182" s="81">
        <f t="shared" si="30"/>
        <v>0</v>
      </c>
      <c r="K182" s="82"/>
      <c r="L182" s="29"/>
      <c r="M182" s="29"/>
      <c r="N182" s="29">
        <f t="shared" si="31"/>
        <v>0</v>
      </c>
      <c r="O182" s="81">
        <f t="shared" si="32"/>
        <v>0</v>
      </c>
      <c r="Q182" s="82"/>
      <c r="R182" s="29"/>
      <c r="S182" s="29"/>
      <c r="T182" s="29">
        <f t="shared" si="33"/>
        <v>0</v>
      </c>
      <c r="U182" s="81">
        <f t="shared" si="34"/>
        <v>0</v>
      </c>
      <c r="W182" s="82"/>
      <c r="X182" s="29"/>
      <c r="Y182" s="29"/>
      <c r="Z182" s="19">
        <f t="shared" si="35"/>
        <v>0</v>
      </c>
      <c r="AA182" s="81">
        <f t="shared" si="36"/>
        <v>0</v>
      </c>
      <c r="AC182" s="82"/>
      <c r="AD182" s="29"/>
      <c r="AE182" s="29"/>
      <c r="AF182" s="19">
        <f t="shared" si="37"/>
        <v>0</v>
      </c>
      <c r="AG182" s="81">
        <f t="shared" si="38"/>
        <v>0</v>
      </c>
      <c r="AI182" s="82"/>
      <c r="AJ182" s="29"/>
      <c r="AK182" s="29"/>
      <c r="AL182" s="19">
        <f t="shared" si="39"/>
        <v>0</v>
      </c>
      <c r="AM182" s="81">
        <f t="shared" si="40"/>
        <v>0</v>
      </c>
      <c r="AO182" s="82"/>
      <c r="AP182" s="29"/>
      <c r="AQ182" s="29"/>
      <c r="AR182" s="19">
        <f t="shared" si="42"/>
        <v>0</v>
      </c>
      <c r="AS182" s="81">
        <f t="shared" si="41"/>
        <v>0</v>
      </c>
    </row>
    <row r="183" spans="2:45" s="22" customFormat="1" ht="13.8" thickBot="1">
      <c r="B183" s="105"/>
      <c r="C183" s="105"/>
      <c r="D183" s="68" t="s">
        <v>218</v>
      </c>
      <c r="E183" s="82"/>
      <c r="F183" s="29"/>
      <c r="G183" s="63"/>
      <c r="H183" s="29">
        <f t="shared" si="29"/>
        <v>0</v>
      </c>
      <c r="I183" s="81">
        <f t="shared" si="30"/>
        <v>0</v>
      </c>
      <c r="K183" s="82"/>
      <c r="L183" s="29"/>
      <c r="M183" s="29"/>
      <c r="N183" s="29">
        <f t="shared" si="31"/>
        <v>0</v>
      </c>
      <c r="O183" s="81">
        <f t="shared" si="32"/>
        <v>0</v>
      </c>
      <c r="Q183" s="82"/>
      <c r="R183" s="29"/>
      <c r="S183" s="29"/>
      <c r="T183" s="29">
        <f t="shared" si="33"/>
        <v>0</v>
      </c>
      <c r="U183" s="81">
        <f t="shared" si="34"/>
        <v>0</v>
      </c>
      <c r="W183" s="82"/>
      <c r="X183" s="29"/>
      <c r="Y183" s="29"/>
      <c r="Z183" s="19">
        <f t="shared" si="35"/>
        <v>0</v>
      </c>
      <c r="AA183" s="81">
        <f t="shared" si="36"/>
        <v>0</v>
      </c>
      <c r="AC183" s="82"/>
      <c r="AD183" s="29"/>
      <c r="AE183" s="29"/>
      <c r="AF183" s="19">
        <f t="shared" si="37"/>
        <v>0</v>
      </c>
      <c r="AG183" s="81">
        <f t="shared" si="38"/>
        <v>0</v>
      </c>
      <c r="AI183" s="82"/>
      <c r="AJ183" s="29"/>
      <c r="AK183" s="29"/>
      <c r="AL183" s="19">
        <f t="shared" si="39"/>
        <v>0</v>
      </c>
      <c r="AM183" s="81">
        <f t="shared" si="40"/>
        <v>0</v>
      </c>
      <c r="AO183" s="82"/>
      <c r="AP183" s="29"/>
      <c r="AQ183" s="29"/>
      <c r="AR183" s="19">
        <f t="shared" si="42"/>
        <v>0</v>
      </c>
      <c r="AS183" s="81">
        <f t="shared" si="41"/>
        <v>0</v>
      </c>
    </row>
    <row r="184" spans="2:45" s="22" customFormat="1" ht="13.8" thickBot="1">
      <c r="B184" s="105"/>
      <c r="C184" s="105"/>
      <c r="D184" s="68" t="s">
        <v>219</v>
      </c>
      <c r="E184" s="82"/>
      <c r="F184" s="29"/>
      <c r="G184" s="63"/>
      <c r="H184" s="29">
        <f t="shared" si="29"/>
        <v>0</v>
      </c>
      <c r="I184" s="81">
        <f t="shared" si="30"/>
        <v>0</v>
      </c>
      <c r="K184" s="82"/>
      <c r="L184" s="29"/>
      <c r="M184" s="29"/>
      <c r="N184" s="29">
        <f t="shared" si="31"/>
        <v>0</v>
      </c>
      <c r="O184" s="81">
        <f t="shared" si="32"/>
        <v>0</v>
      </c>
      <c r="Q184" s="82"/>
      <c r="R184" s="29"/>
      <c r="S184" s="29"/>
      <c r="T184" s="29">
        <f t="shared" si="33"/>
        <v>0</v>
      </c>
      <c r="U184" s="81">
        <f t="shared" si="34"/>
        <v>0</v>
      </c>
      <c r="W184" s="82"/>
      <c r="X184" s="29"/>
      <c r="Y184" s="29"/>
      <c r="Z184" s="19">
        <f t="shared" si="35"/>
        <v>0</v>
      </c>
      <c r="AA184" s="81">
        <f t="shared" si="36"/>
        <v>0</v>
      </c>
      <c r="AC184" s="82"/>
      <c r="AD184" s="29"/>
      <c r="AE184" s="29"/>
      <c r="AF184" s="19">
        <f t="shared" si="37"/>
        <v>0</v>
      </c>
      <c r="AG184" s="81">
        <f t="shared" si="38"/>
        <v>0</v>
      </c>
      <c r="AI184" s="82"/>
      <c r="AJ184" s="29"/>
      <c r="AK184" s="29"/>
      <c r="AL184" s="19">
        <f t="shared" si="39"/>
        <v>0</v>
      </c>
      <c r="AM184" s="81">
        <f t="shared" si="40"/>
        <v>0</v>
      </c>
      <c r="AO184" s="82"/>
      <c r="AP184" s="29"/>
      <c r="AQ184" s="29"/>
      <c r="AR184" s="19">
        <f t="shared" si="42"/>
        <v>0</v>
      </c>
      <c r="AS184" s="81">
        <f t="shared" si="41"/>
        <v>0</v>
      </c>
    </row>
    <row r="185" spans="2:45" s="22" customFormat="1" ht="13.8" thickBot="1">
      <c r="B185" s="106"/>
      <c r="C185" s="106"/>
      <c r="D185" s="68" t="s">
        <v>220</v>
      </c>
      <c r="E185" s="82"/>
      <c r="F185" s="29"/>
      <c r="G185" s="63"/>
      <c r="H185" s="29">
        <f t="shared" si="29"/>
        <v>0</v>
      </c>
      <c r="I185" s="81">
        <f t="shared" si="30"/>
        <v>0</v>
      </c>
      <c r="K185" s="82"/>
      <c r="L185" s="29"/>
      <c r="M185" s="29"/>
      <c r="N185" s="29">
        <f t="shared" si="31"/>
        <v>0</v>
      </c>
      <c r="O185" s="81">
        <f t="shared" si="32"/>
        <v>0</v>
      </c>
      <c r="Q185" s="82"/>
      <c r="R185" s="29"/>
      <c r="S185" s="29"/>
      <c r="T185" s="29">
        <f t="shared" si="33"/>
        <v>0</v>
      </c>
      <c r="U185" s="81">
        <f t="shared" si="34"/>
        <v>0</v>
      </c>
      <c r="W185" s="82"/>
      <c r="X185" s="29"/>
      <c r="Y185" s="29"/>
      <c r="Z185" s="19">
        <f t="shared" si="35"/>
        <v>0</v>
      </c>
      <c r="AA185" s="81">
        <f t="shared" si="36"/>
        <v>0</v>
      </c>
      <c r="AC185" s="82"/>
      <c r="AD185" s="29"/>
      <c r="AE185" s="29"/>
      <c r="AF185" s="19">
        <f t="shared" si="37"/>
        <v>0</v>
      </c>
      <c r="AG185" s="81">
        <f t="shared" si="38"/>
        <v>0</v>
      </c>
      <c r="AI185" s="82"/>
      <c r="AJ185" s="29"/>
      <c r="AK185" s="29"/>
      <c r="AL185" s="19">
        <f t="shared" si="39"/>
        <v>0</v>
      </c>
      <c r="AM185" s="81">
        <f t="shared" si="40"/>
        <v>0</v>
      </c>
      <c r="AO185" s="82"/>
      <c r="AP185" s="29"/>
      <c r="AQ185" s="29"/>
      <c r="AR185" s="19">
        <f t="shared" si="42"/>
        <v>0</v>
      </c>
      <c r="AS185" s="81">
        <f t="shared" si="41"/>
        <v>0</v>
      </c>
    </row>
    <row r="186" spans="2:45" s="22" customFormat="1" ht="13.8" thickBot="1">
      <c r="B186" s="104" t="s">
        <v>221</v>
      </c>
      <c r="C186" s="104" t="s">
        <v>222</v>
      </c>
      <c r="D186" s="68" t="s">
        <v>223</v>
      </c>
      <c r="E186" s="82"/>
      <c r="F186" s="29"/>
      <c r="G186" s="63"/>
      <c r="H186" s="29">
        <f t="shared" si="29"/>
        <v>0</v>
      </c>
      <c r="I186" s="81">
        <f t="shared" si="30"/>
        <v>0</v>
      </c>
      <c r="K186" s="82"/>
      <c r="L186" s="29"/>
      <c r="M186" s="29"/>
      <c r="N186" s="29">
        <f t="shared" si="31"/>
        <v>0</v>
      </c>
      <c r="O186" s="81">
        <f t="shared" si="32"/>
        <v>0</v>
      </c>
      <c r="Q186" s="82"/>
      <c r="R186" s="29"/>
      <c r="S186" s="29"/>
      <c r="T186" s="29">
        <f t="shared" si="33"/>
        <v>0</v>
      </c>
      <c r="U186" s="81">
        <f t="shared" si="34"/>
        <v>0</v>
      </c>
      <c r="W186" s="82"/>
      <c r="X186" s="29"/>
      <c r="Y186" s="29"/>
      <c r="Z186" s="19">
        <f t="shared" si="35"/>
        <v>0</v>
      </c>
      <c r="AA186" s="81">
        <f t="shared" si="36"/>
        <v>0</v>
      </c>
      <c r="AC186" s="82"/>
      <c r="AD186" s="29"/>
      <c r="AE186" s="29"/>
      <c r="AF186" s="19">
        <f t="shared" si="37"/>
        <v>0</v>
      </c>
      <c r="AG186" s="81">
        <f t="shared" si="38"/>
        <v>0</v>
      </c>
      <c r="AI186" s="82"/>
      <c r="AJ186" s="29"/>
      <c r="AK186" s="29"/>
      <c r="AL186" s="19">
        <f t="shared" si="39"/>
        <v>0</v>
      </c>
      <c r="AM186" s="81">
        <f t="shared" si="40"/>
        <v>0</v>
      </c>
      <c r="AO186" s="82"/>
      <c r="AP186" s="29"/>
      <c r="AQ186" s="29"/>
      <c r="AR186" s="19">
        <f t="shared" si="42"/>
        <v>0</v>
      </c>
      <c r="AS186" s="81">
        <f t="shared" si="41"/>
        <v>0</v>
      </c>
    </row>
    <row r="187" spans="2:45" s="22" customFormat="1" ht="13.8" thickBot="1">
      <c r="B187" s="105"/>
      <c r="C187" s="105"/>
      <c r="D187" s="68" t="s">
        <v>224</v>
      </c>
      <c r="E187" s="82"/>
      <c r="F187" s="29"/>
      <c r="G187" s="63"/>
      <c r="H187" s="29">
        <f t="shared" si="29"/>
        <v>0</v>
      </c>
      <c r="I187" s="81">
        <f t="shared" si="30"/>
        <v>0</v>
      </c>
      <c r="K187" s="82"/>
      <c r="L187" s="29"/>
      <c r="M187" s="29"/>
      <c r="N187" s="29">
        <f t="shared" si="31"/>
        <v>0</v>
      </c>
      <c r="O187" s="81">
        <f t="shared" si="32"/>
        <v>0</v>
      </c>
      <c r="Q187" s="82"/>
      <c r="R187" s="29"/>
      <c r="S187" s="29"/>
      <c r="T187" s="29">
        <f t="shared" si="33"/>
        <v>0</v>
      </c>
      <c r="U187" s="81">
        <f t="shared" si="34"/>
        <v>0</v>
      </c>
      <c r="W187" s="82"/>
      <c r="X187" s="29"/>
      <c r="Y187" s="29"/>
      <c r="Z187" s="19">
        <f t="shared" si="35"/>
        <v>0</v>
      </c>
      <c r="AA187" s="81">
        <f t="shared" si="36"/>
        <v>0</v>
      </c>
      <c r="AC187" s="82"/>
      <c r="AD187" s="29"/>
      <c r="AE187" s="29"/>
      <c r="AF187" s="19">
        <f t="shared" si="37"/>
        <v>0</v>
      </c>
      <c r="AG187" s="81">
        <f t="shared" si="38"/>
        <v>0</v>
      </c>
      <c r="AI187" s="82"/>
      <c r="AJ187" s="29"/>
      <c r="AK187" s="29"/>
      <c r="AL187" s="19">
        <f t="shared" si="39"/>
        <v>0</v>
      </c>
      <c r="AM187" s="81">
        <f t="shared" si="40"/>
        <v>0</v>
      </c>
      <c r="AO187" s="82"/>
      <c r="AP187" s="29"/>
      <c r="AQ187" s="29"/>
      <c r="AR187" s="19">
        <f t="shared" si="42"/>
        <v>0</v>
      </c>
      <c r="AS187" s="81">
        <f t="shared" si="41"/>
        <v>0</v>
      </c>
    </row>
    <row r="188" spans="2:45" s="22" customFormat="1" ht="13.8" thickBot="1">
      <c r="B188" s="105"/>
      <c r="C188" s="108"/>
      <c r="D188" s="68" t="s">
        <v>225</v>
      </c>
      <c r="E188" s="82"/>
      <c r="F188" s="29"/>
      <c r="G188" s="63"/>
      <c r="H188" s="29">
        <f t="shared" si="29"/>
        <v>0</v>
      </c>
      <c r="I188" s="81">
        <f t="shared" si="30"/>
        <v>0</v>
      </c>
      <c r="K188" s="82"/>
      <c r="L188" s="29"/>
      <c r="M188" s="29"/>
      <c r="N188" s="29">
        <f t="shared" si="31"/>
        <v>0</v>
      </c>
      <c r="O188" s="81">
        <f t="shared" si="32"/>
        <v>0</v>
      </c>
      <c r="Q188" s="82"/>
      <c r="R188" s="29"/>
      <c r="S188" s="29"/>
      <c r="T188" s="29">
        <f t="shared" si="33"/>
        <v>0</v>
      </c>
      <c r="U188" s="81">
        <f t="shared" si="34"/>
        <v>0</v>
      </c>
      <c r="W188" s="82"/>
      <c r="X188" s="29"/>
      <c r="Y188" s="29"/>
      <c r="Z188" s="19">
        <f t="shared" si="35"/>
        <v>0</v>
      </c>
      <c r="AA188" s="81">
        <f t="shared" si="36"/>
        <v>0</v>
      </c>
      <c r="AC188" s="82"/>
      <c r="AD188" s="29"/>
      <c r="AE188" s="29"/>
      <c r="AF188" s="19">
        <f t="shared" si="37"/>
        <v>0</v>
      </c>
      <c r="AG188" s="81">
        <f t="shared" si="38"/>
        <v>0</v>
      </c>
      <c r="AI188" s="82"/>
      <c r="AJ188" s="29"/>
      <c r="AK188" s="29"/>
      <c r="AL188" s="19">
        <f t="shared" si="39"/>
        <v>0</v>
      </c>
      <c r="AM188" s="81">
        <f t="shared" si="40"/>
        <v>0</v>
      </c>
      <c r="AO188" s="82"/>
      <c r="AP188" s="29"/>
      <c r="AQ188" s="29"/>
      <c r="AR188" s="19">
        <f t="shared" si="42"/>
        <v>0</v>
      </c>
      <c r="AS188" s="81">
        <f t="shared" si="41"/>
        <v>0</v>
      </c>
    </row>
    <row r="189" spans="2:45" s="22" customFormat="1" ht="13.8" thickBot="1">
      <c r="B189" s="105"/>
      <c r="C189" s="41" t="s">
        <v>226</v>
      </c>
      <c r="D189" s="68" t="s">
        <v>227</v>
      </c>
      <c r="E189" s="82"/>
      <c r="F189" s="29"/>
      <c r="G189" s="63"/>
      <c r="H189" s="29">
        <f t="shared" si="29"/>
        <v>0</v>
      </c>
      <c r="I189" s="81">
        <f t="shared" si="30"/>
        <v>0</v>
      </c>
      <c r="K189" s="82"/>
      <c r="L189" s="29"/>
      <c r="M189" s="29"/>
      <c r="N189" s="29">
        <f t="shared" si="31"/>
        <v>0</v>
      </c>
      <c r="O189" s="81">
        <f t="shared" si="32"/>
        <v>0</v>
      </c>
      <c r="Q189" s="82"/>
      <c r="R189" s="29"/>
      <c r="S189" s="29"/>
      <c r="T189" s="29">
        <f t="shared" si="33"/>
        <v>0</v>
      </c>
      <c r="U189" s="81">
        <f t="shared" si="34"/>
        <v>0</v>
      </c>
      <c r="W189" s="82"/>
      <c r="X189" s="29"/>
      <c r="Y189" s="29"/>
      <c r="Z189" s="19">
        <f t="shared" si="35"/>
        <v>0</v>
      </c>
      <c r="AA189" s="81">
        <f t="shared" si="36"/>
        <v>0</v>
      </c>
      <c r="AC189" s="82"/>
      <c r="AD189" s="29"/>
      <c r="AE189" s="29"/>
      <c r="AF189" s="19">
        <f t="shared" si="37"/>
        <v>0</v>
      </c>
      <c r="AG189" s="81">
        <f t="shared" si="38"/>
        <v>0</v>
      </c>
      <c r="AI189" s="82"/>
      <c r="AJ189" s="29"/>
      <c r="AK189" s="29"/>
      <c r="AL189" s="19">
        <f t="shared" si="39"/>
        <v>0</v>
      </c>
      <c r="AM189" s="81">
        <f t="shared" si="40"/>
        <v>0</v>
      </c>
      <c r="AO189" s="82"/>
      <c r="AP189" s="29"/>
      <c r="AQ189" s="29"/>
      <c r="AR189" s="19">
        <f t="shared" si="42"/>
        <v>0</v>
      </c>
      <c r="AS189" s="81">
        <f t="shared" si="41"/>
        <v>0</v>
      </c>
    </row>
    <row r="190" spans="2:45" s="22" customFormat="1" ht="27" thickBot="1">
      <c r="B190" s="105"/>
      <c r="C190" s="41" t="s">
        <v>228</v>
      </c>
      <c r="D190" s="69" t="s">
        <v>229</v>
      </c>
      <c r="E190" s="82"/>
      <c r="F190" s="29"/>
      <c r="G190" s="63"/>
      <c r="H190" s="29">
        <f t="shared" si="29"/>
        <v>0</v>
      </c>
      <c r="I190" s="81">
        <f t="shared" si="30"/>
        <v>0</v>
      </c>
      <c r="K190" s="82"/>
      <c r="L190" s="29"/>
      <c r="M190" s="29"/>
      <c r="N190" s="29">
        <f t="shared" si="31"/>
        <v>0</v>
      </c>
      <c r="O190" s="81">
        <f t="shared" si="32"/>
        <v>0</v>
      </c>
      <c r="Q190" s="82"/>
      <c r="R190" s="29"/>
      <c r="S190" s="29"/>
      <c r="T190" s="29">
        <f t="shared" si="33"/>
        <v>0</v>
      </c>
      <c r="U190" s="81">
        <f t="shared" si="34"/>
        <v>0</v>
      </c>
      <c r="W190" s="82"/>
      <c r="X190" s="29"/>
      <c r="Y190" s="29"/>
      <c r="Z190" s="19">
        <f t="shared" si="35"/>
        <v>0</v>
      </c>
      <c r="AA190" s="81">
        <f t="shared" si="36"/>
        <v>0</v>
      </c>
      <c r="AC190" s="82"/>
      <c r="AD190" s="29"/>
      <c r="AE190" s="29"/>
      <c r="AF190" s="19">
        <f t="shared" si="37"/>
        <v>0</v>
      </c>
      <c r="AG190" s="81">
        <f t="shared" si="38"/>
        <v>0</v>
      </c>
      <c r="AI190" s="82"/>
      <c r="AJ190" s="29"/>
      <c r="AK190" s="29"/>
      <c r="AL190" s="19">
        <f t="shared" si="39"/>
        <v>0</v>
      </c>
      <c r="AM190" s="81">
        <f t="shared" si="40"/>
        <v>0</v>
      </c>
      <c r="AO190" s="82"/>
      <c r="AP190" s="29"/>
      <c r="AQ190" s="29"/>
      <c r="AR190" s="19">
        <f t="shared" si="42"/>
        <v>0</v>
      </c>
      <c r="AS190" s="81">
        <f t="shared" si="41"/>
        <v>0</v>
      </c>
    </row>
    <row r="191" spans="2:45" s="22" customFormat="1" ht="13.8" thickBot="1">
      <c r="B191" s="105"/>
      <c r="C191" s="41" t="s">
        <v>230</v>
      </c>
      <c r="D191" s="68" t="s">
        <v>231</v>
      </c>
      <c r="E191" s="82"/>
      <c r="F191" s="29"/>
      <c r="G191" s="63"/>
      <c r="H191" s="29">
        <f t="shared" si="29"/>
        <v>0</v>
      </c>
      <c r="I191" s="81">
        <f t="shared" si="30"/>
        <v>0</v>
      </c>
      <c r="K191" s="82"/>
      <c r="L191" s="29"/>
      <c r="M191" s="29"/>
      <c r="N191" s="29">
        <f t="shared" si="31"/>
        <v>0</v>
      </c>
      <c r="O191" s="81">
        <f t="shared" si="32"/>
        <v>0</v>
      </c>
      <c r="Q191" s="82"/>
      <c r="R191" s="29"/>
      <c r="S191" s="29"/>
      <c r="T191" s="29">
        <f t="shared" si="33"/>
        <v>0</v>
      </c>
      <c r="U191" s="81">
        <f t="shared" si="34"/>
        <v>0</v>
      </c>
      <c r="W191" s="82"/>
      <c r="X191" s="29"/>
      <c r="Y191" s="29"/>
      <c r="Z191" s="19">
        <f t="shared" si="35"/>
        <v>0</v>
      </c>
      <c r="AA191" s="81">
        <f t="shared" si="36"/>
        <v>0</v>
      </c>
      <c r="AC191" s="82"/>
      <c r="AD191" s="29"/>
      <c r="AE191" s="29"/>
      <c r="AF191" s="19">
        <f t="shared" si="37"/>
        <v>0</v>
      </c>
      <c r="AG191" s="81">
        <f t="shared" si="38"/>
        <v>0</v>
      </c>
      <c r="AI191" s="82"/>
      <c r="AJ191" s="29"/>
      <c r="AK191" s="29"/>
      <c r="AL191" s="19">
        <f t="shared" si="39"/>
        <v>0</v>
      </c>
      <c r="AM191" s="81">
        <f t="shared" si="40"/>
        <v>0</v>
      </c>
      <c r="AO191" s="82"/>
      <c r="AP191" s="29"/>
      <c r="AQ191" s="29"/>
      <c r="AR191" s="19">
        <f t="shared" si="42"/>
        <v>0</v>
      </c>
      <c r="AS191" s="81">
        <f t="shared" si="41"/>
        <v>0</v>
      </c>
    </row>
    <row r="192" spans="2:45" s="22" customFormat="1" ht="13.8" thickBot="1">
      <c r="B192" s="105"/>
      <c r="C192" s="107" t="s">
        <v>232</v>
      </c>
      <c r="D192" s="68" t="s">
        <v>233</v>
      </c>
      <c r="E192" s="82"/>
      <c r="F192" s="29"/>
      <c r="G192" s="63"/>
      <c r="H192" s="29">
        <f t="shared" si="29"/>
        <v>0</v>
      </c>
      <c r="I192" s="81">
        <f t="shared" si="30"/>
        <v>0</v>
      </c>
      <c r="K192" s="82"/>
      <c r="L192" s="29"/>
      <c r="M192" s="29"/>
      <c r="N192" s="29">
        <f t="shared" si="31"/>
        <v>0</v>
      </c>
      <c r="O192" s="81">
        <f t="shared" si="32"/>
        <v>0</v>
      </c>
      <c r="Q192" s="82"/>
      <c r="R192" s="29"/>
      <c r="S192" s="29"/>
      <c r="T192" s="29">
        <f t="shared" si="33"/>
        <v>0</v>
      </c>
      <c r="U192" s="81">
        <f t="shared" si="34"/>
        <v>0</v>
      </c>
      <c r="W192" s="82"/>
      <c r="X192" s="29"/>
      <c r="Y192" s="29"/>
      <c r="Z192" s="19">
        <f t="shared" si="35"/>
        <v>0</v>
      </c>
      <c r="AA192" s="81">
        <f t="shared" si="36"/>
        <v>0</v>
      </c>
      <c r="AC192" s="82"/>
      <c r="AD192" s="29"/>
      <c r="AE192" s="29"/>
      <c r="AF192" s="19">
        <f t="shared" si="37"/>
        <v>0</v>
      </c>
      <c r="AG192" s="81">
        <f t="shared" si="38"/>
        <v>0</v>
      </c>
      <c r="AI192" s="82"/>
      <c r="AJ192" s="29"/>
      <c r="AK192" s="29"/>
      <c r="AL192" s="19">
        <f t="shared" si="39"/>
        <v>0</v>
      </c>
      <c r="AM192" s="81">
        <f t="shared" si="40"/>
        <v>0</v>
      </c>
      <c r="AO192" s="82"/>
      <c r="AP192" s="29"/>
      <c r="AQ192" s="29"/>
      <c r="AR192" s="19">
        <f t="shared" si="42"/>
        <v>0</v>
      </c>
      <c r="AS192" s="81">
        <f t="shared" si="41"/>
        <v>0</v>
      </c>
    </row>
    <row r="193" spans="2:45" s="22" customFormat="1" ht="13.8" thickBot="1">
      <c r="B193" s="105"/>
      <c r="C193" s="108"/>
      <c r="D193" s="68" t="s">
        <v>234</v>
      </c>
      <c r="E193" s="82"/>
      <c r="F193" s="29"/>
      <c r="G193" s="63"/>
      <c r="H193" s="29">
        <f t="shared" si="29"/>
        <v>0</v>
      </c>
      <c r="I193" s="81">
        <f t="shared" si="30"/>
        <v>0</v>
      </c>
      <c r="K193" s="82"/>
      <c r="L193" s="29"/>
      <c r="M193" s="29"/>
      <c r="N193" s="29">
        <f t="shared" si="31"/>
        <v>0</v>
      </c>
      <c r="O193" s="81">
        <f t="shared" si="32"/>
        <v>0</v>
      </c>
      <c r="Q193" s="82"/>
      <c r="R193" s="29"/>
      <c r="S193" s="29"/>
      <c r="T193" s="29">
        <f t="shared" si="33"/>
        <v>0</v>
      </c>
      <c r="U193" s="81">
        <f t="shared" si="34"/>
        <v>0</v>
      </c>
      <c r="W193" s="82"/>
      <c r="X193" s="29"/>
      <c r="Y193" s="29"/>
      <c r="Z193" s="19">
        <f t="shared" si="35"/>
        <v>0</v>
      </c>
      <c r="AA193" s="81">
        <f t="shared" si="36"/>
        <v>0</v>
      </c>
      <c r="AC193" s="82"/>
      <c r="AD193" s="29"/>
      <c r="AE193" s="29"/>
      <c r="AF193" s="19">
        <f t="shared" si="37"/>
        <v>0</v>
      </c>
      <c r="AG193" s="81">
        <f t="shared" si="38"/>
        <v>0</v>
      </c>
      <c r="AI193" s="82"/>
      <c r="AJ193" s="29"/>
      <c r="AK193" s="29"/>
      <c r="AL193" s="19">
        <f t="shared" si="39"/>
        <v>0</v>
      </c>
      <c r="AM193" s="81">
        <f t="shared" si="40"/>
        <v>0</v>
      </c>
      <c r="AO193" s="82"/>
      <c r="AP193" s="29"/>
      <c r="AQ193" s="29"/>
      <c r="AR193" s="19">
        <f t="shared" si="42"/>
        <v>0</v>
      </c>
      <c r="AS193" s="81">
        <f t="shared" si="41"/>
        <v>0</v>
      </c>
    </row>
    <row r="194" spans="2:45" s="22" customFormat="1" ht="13.8" thickBot="1">
      <c r="B194" s="105"/>
      <c r="C194" s="41" t="s">
        <v>235</v>
      </c>
      <c r="D194" s="68" t="s">
        <v>236</v>
      </c>
      <c r="E194" s="82"/>
      <c r="F194" s="29"/>
      <c r="G194" s="63"/>
      <c r="H194" s="29">
        <f t="shared" si="29"/>
        <v>0</v>
      </c>
      <c r="I194" s="81">
        <f t="shared" si="30"/>
        <v>0</v>
      </c>
      <c r="K194" s="82"/>
      <c r="L194" s="29"/>
      <c r="M194" s="29"/>
      <c r="N194" s="29">
        <f t="shared" si="31"/>
        <v>0</v>
      </c>
      <c r="O194" s="81">
        <f t="shared" si="32"/>
        <v>0</v>
      </c>
      <c r="Q194" s="82"/>
      <c r="R194" s="29"/>
      <c r="S194" s="29"/>
      <c r="T194" s="29">
        <f t="shared" si="33"/>
        <v>0</v>
      </c>
      <c r="U194" s="81">
        <f t="shared" si="34"/>
        <v>0</v>
      </c>
      <c r="W194" s="82"/>
      <c r="X194" s="29"/>
      <c r="Y194" s="29"/>
      <c r="Z194" s="19">
        <f t="shared" si="35"/>
        <v>0</v>
      </c>
      <c r="AA194" s="81">
        <f t="shared" si="36"/>
        <v>0</v>
      </c>
      <c r="AC194" s="82"/>
      <c r="AD194" s="29"/>
      <c r="AE194" s="29"/>
      <c r="AF194" s="19">
        <f t="shared" si="37"/>
        <v>0</v>
      </c>
      <c r="AG194" s="81">
        <f t="shared" si="38"/>
        <v>0</v>
      </c>
      <c r="AI194" s="82"/>
      <c r="AJ194" s="29"/>
      <c r="AK194" s="29"/>
      <c r="AL194" s="19">
        <f t="shared" si="39"/>
        <v>0</v>
      </c>
      <c r="AM194" s="81">
        <f t="shared" si="40"/>
        <v>0</v>
      </c>
      <c r="AO194" s="82"/>
      <c r="AP194" s="29"/>
      <c r="AQ194" s="29"/>
      <c r="AR194" s="19">
        <f t="shared" si="42"/>
        <v>0</v>
      </c>
      <c r="AS194" s="81">
        <f t="shared" si="41"/>
        <v>0</v>
      </c>
    </row>
    <row r="195" spans="2:45" s="22" customFormat="1" ht="27" thickBot="1">
      <c r="B195" s="105"/>
      <c r="C195" s="41" t="s">
        <v>237</v>
      </c>
      <c r="D195" s="68" t="s">
        <v>238</v>
      </c>
      <c r="E195" s="79" t="s">
        <v>27</v>
      </c>
      <c r="F195" s="29">
        <v>8113</v>
      </c>
      <c r="G195" s="63"/>
      <c r="H195" s="29">
        <f t="shared" si="29"/>
        <v>3.7301149425287354</v>
      </c>
      <c r="I195" s="81">
        <f t="shared" si="30"/>
        <v>0</v>
      </c>
      <c r="K195" s="79" t="s">
        <v>27</v>
      </c>
      <c r="L195" s="29"/>
      <c r="M195" s="29"/>
      <c r="N195" s="29">
        <f t="shared" si="31"/>
        <v>0</v>
      </c>
      <c r="O195" s="81">
        <f t="shared" si="32"/>
        <v>0</v>
      </c>
      <c r="Q195" s="79" t="s">
        <v>27</v>
      </c>
      <c r="R195" s="29">
        <v>5993</v>
      </c>
      <c r="S195" s="29"/>
      <c r="T195" s="29">
        <f t="shared" si="33"/>
        <v>3.1262389149713092</v>
      </c>
      <c r="U195" s="81">
        <f t="shared" si="34"/>
        <v>0</v>
      </c>
      <c r="W195" s="79" t="s">
        <v>27</v>
      </c>
      <c r="X195" s="29">
        <v>8113</v>
      </c>
      <c r="Y195" s="29"/>
      <c r="Z195" s="19">
        <f t="shared" si="35"/>
        <v>4.2454212454212454</v>
      </c>
      <c r="AA195" s="81">
        <f t="shared" si="36"/>
        <v>0</v>
      </c>
      <c r="AC195" s="79" t="s">
        <v>27</v>
      </c>
      <c r="AD195" s="29">
        <v>5715</v>
      </c>
      <c r="AE195" s="29">
        <v>7378.7622186613553</v>
      </c>
      <c r="AF195" s="19">
        <f t="shared" si="37"/>
        <v>2.990580847723705</v>
      </c>
      <c r="AG195" s="81">
        <f t="shared" si="38"/>
        <v>42169626.079649642</v>
      </c>
      <c r="AI195" s="79" t="s">
        <v>27</v>
      </c>
      <c r="AJ195" s="29">
        <v>6189</v>
      </c>
      <c r="AK195" s="29"/>
      <c r="AL195" s="19">
        <f t="shared" si="39"/>
        <v>3.2318537859007832</v>
      </c>
      <c r="AM195" s="81">
        <f t="shared" si="40"/>
        <v>0</v>
      </c>
      <c r="AO195" s="79" t="s">
        <v>27</v>
      </c>
      <c r="AP195" s="29">
        <v>6189</v>
      </c>
      <c r="AQ195" s="29"/>
      <c r="AR195" s="19">
        <f t="shared" si="42"/>
        <v>3.2318537859007832</v>
      </c>
      <c r="AS195" s="81">
        <f t="shared" si="41"/>
        <v>0</v>
      </c>
    </row>
    <row r="196" spans="2:45" s="22" customFormat="1" ht="27" thickBot="1">
      <c r="B196" s="106"/>
      <c r="C196" s="41" t="s">
        <v>239</v>
      </c>
      <c r="D196" s="69"/>
      <c r="E196" s="79"/>
      <c r="F196" s="29"/>
      <c r="G196" s="63"/>
      <c r="H196" s="29">
        <f t="shared" si="29"/>
        <v>0</v>
      </c>
      <c r="I196" s="81">
        <f t="shared" si="30"/>
        <v>0</v>
      </c>
      <c r="K196" s="79"/>
      <c r="L196" s="29"/>
      <c r="M196" s="29"/>
      <c r="N196" s="29">
        <f t="shared" si="31"/>
        <v>0</v>
      </c>
      <c r="O196" s="81">
        <f t="shared" si="32"/>
        <v>0</v>
      </c>
      <c r="Q196" s="79"/>
      <c r="R196" s="29"/>
      <c r="S196" s="29"/>
      <c r="T196" s="29">
        <f t="shared" si="33"/>
        <v>0</v>
      </c>
      <c r="U196" s="81">
        <f t="shared" si="34"/>
        <v>0</v>
      </c>
      <c r="W196" s="79"/>
      <c r="X196" s="29"/>
      <c r="Y196" s="29"/>
      <c r="Z196" s="19">
        <f t="shared" si="35"/>
        <v>0</v>
      </c>
      <c r="AA196" s="81">
        <f t="shared" si="36"/>
        <v>0</v>
      </c>
      <c r="AC196" s="79"/>
      <c r="AD196" s="29"/>
      <c r="AE196" s="29"/>
      <c r="AF196" s="19">
        <f t="shared" si="37"/>
        <v>0</v>
      </c>
      <c r="AG196" s="81">
        <f t="shared" si="38"/>
        <v>0</v>
      </c>
      <c r="AI196" s="79"/>
      <c r="AJ196" s="29"/>
      <c r="AK196" s="29"/>
      <c r="AL196" s="19">
        <f t="shared" si="39"/>
        <v>0</v>
      </c>
      <c r="AM196" s="81">
        <f t="shared" si="40"/>
        <v>0</v>
      </c>
      <c r="AO196" s="79"/>
      <c r="AP196" s="29"/>
      <c r="AQ196" s="29"/>
      <c r="AR196" s="19">
        <f t="shared" si="42"/>
        <v>0</v>
      </c>
      <c r="AS196" s="81">
        <f t="shared" si="41"/>
        <v>0</v>
      </c>
    </row>
    <row r="197" spans="2:45" s="22" customFormat="1" ht="13.8" thickBot="1">
      <c r="B197" s="104" t="s">
        <v>240</v>
      </c>
      <c r="C197" s="107" t="s">
        <v>241</v>
      </c>
      <c r="D197" s="69" t="s">
        <v>242</v>
      </c>
      <c r="E197" s="79" t="s">
        <v>27</v>
      </c>
      <c r="F197" s="29"/>
      <c r="G197" s="63"/>
      <c r="H197" s="29">
        <f t="shared" si="29"/>
        <v>0</v>
      </c>
      <c r="I197" s="81">
        <f t="shared" si="30"/>
        <v>0</v>
      </c>
      <c r="K197" s="79"/>
      <c r="L197" s="29"/>
      <c r="M197" s="29"/>
      <c r="N197" s="29">
        <f t="shared" si="31"/>
        <v>0</v>
      </c>
      <c r="O197" s="81">
        <f t="shared" si="32"/>
        <v>0</v>
      </c>
      <c r="Q197" s="79" t="s">
        <v>27</v>
      </c>
      <c r="R197" s="29"/>
      <c r="S197" s="29"/>
      <c r="T197" s="29">
        <f t="shared" si="33"/>
        <v>0</v>
      </c>
      <c r="U197" s="81">
        <f t="shared" si="34"/>
        <v>0</v>
      </c>
      <c r="W197" s="79" t="s">
        <v>27</v>
      </c>
      <c r="X197" s="29"/>
      <c r="Y197" s="29"/>
      <c r="Z197" s="19">
        <f t="shared" si="35"/>
        <v>0</v>
      </c>
      <c r="AA197" s="81">
        <f t="shared" si="36"/>
        <v>0</v>
      </c>
      <c r="AC197" s="79" t="s">
        <v>27</v>
      </c>
      <c r="AD197" s="29"/>
      <c r="AE197" s="29"/>
      <c r="AF197" s="19">
        <f t="shared" si="37"/>
        <v>0</v>
      </c>
      <c r="AG197" s="81">
        <f t="shared" si="38"/>
        <v>0</v>
      </c>
      <c r="AI197" s="79"/>
      <c r="AJ197" s="29"/>
      <c r="AK197" s="29"/>
      <c r="AL197" s="19">
        <f t="shared" si="39"/>
        <v>0</v>
      </c>
      <c r="AM197" s="81">
        <f t="shared" si="40"/>
        <v>0</v>
      </c>
      <c r="AO197" s="79"/>
      <c r="AP197" s="29"/>
      <c r="AQ197" s="29"/>
      <c r="AR197" s="19">
        <f t="shared" si="42"/>
        <v>0</v>
      </c>
      <c r="AS197" s="81">
        <f t="shared" si="41"/>
        <v>0</v>
      </c>
    </row>
    <row r="198" spans="2:45" s="22" customFormat="1" ht="13.8" thickBot="1">
      <c r="B198" s="105"/>
      <c r="C198" s="108"/>
      <c r="D198" s="69" t="s">
        <v>243</v>
      </c>
      <c r="E198" s="79" t="s">
        <v>27</v>
      </c>
      <c r="F198" s="29"/>
      <c r="G198" s="63"/>
      <c r="H198" s="29">
        <f t="shared" si="29"/>
        <v>0</v>
      </c>
      <c r="I198" s="81">
        <f t="shared" si="30"/>
        <v>0</v>
      </c>
      <c r="K198" s="79"/>
      <c r="L198" s="29"/>
      <c r="M198" s="29"/>
      <c r="N198" s="29">
        <f t="shared" si="31"/>
        <v>0</v>
      </c>
      <c r="O198" s="81">
        <f t="shared" si="32"/>
        <v>0</v>
      </c>
      <c r="Q198" s="79" t="s">
        <v>27</v>
      </c>
      <c r="R198" s="29"/>
      <c r="S198" s="29"/>
      <c r="T198" s="29">
        <f t="shared" si="33"/>
        <v>0</v>
      </c>
      <c r="U198" s="81">
        <f t="shared" si="34"/>
        <v>0</v>
      </c>
      <c r="W198" s="79" t="s">
        <v>27</v>
      </c>
      <c r="X198" s="29"/>
      <c r="Y198" s="29"/>
      <c r="Z198" s="19">
        <f t="shared" si="35"/>
        <v>0</v>
      </c>
      <c r="AA198" s="81">
        <f t="shared" si="36"/>
        <v>0</v>
      </c>
      <c r="AC198" s="79" t="s">
        <v>27</v>
      </c>
      <c r="AD198" s="29"/>
      <c r="AE198" s="29"/>
      <c r="AF198" s="19">
        <f t="shared" si="37"/>
        <v>0</v>
      </c>
      <c r="AG198" s="81">
        <f t="shared" si="38"/>
        <v>0</v>
      </c>
      <c r="AI198" s="79"/>
      <c r="AJ198" s="29"/>
      <c r="AK198" s="29"/>
      <c r="AL198" s="19">
        <f t="shared" si="39"/>
        <v>0</v>
      </c>
      <c r="AM198" s="81">
        <f t="shared" si="40"/>
        <v>0</v>
      </c>
      <c r="AO198" s="79"/>
      <c r="AP198" s="29"/>
      <c r="AQ198" s="29"/>
      <c r="AR198" s="19">
        <f t="shared" si="42"/>
        <v>0</v>
      </c>
      <c r="AS198" s="81">
        <f t="shared" si="41"/>
        <v>0</v>
      </c>
    </row>
    <row r="199" spans="2:45" s="22" customFormat="1" ht="13.8" thickBot="1">
      <c r="B199" s="105"/>
      <c r="C199" s="41" t="s">
        <v>244</v>
      </c>
      <c r="D199" s="71"/>
      <c r="E199" s="79"/>
      <c r="F199" s="29"/>
      <c r="G199" s="63"/>
      <c r="H199" s="29">
        <f t="shared" si="29"/>
        <v>0</v>
      </c>
      <c r="I199" s="81">
        <f t="shared" si="30"/>
        <v>0</v>
      </c>
      <c r="K199" s="79"/>
      <c r="L199" s="29"/>
      <c r="M199" s="29"/>
      <c r="N199" s="29">
        <f t="shared" si="31"/>
        <v>0</v>
      </c>
      <c r="O199" s="81">
        <f t="shared" si="32"/>
        <v>0</v>
      </c>
      <c r="Q199" s="79"/>
      <c r="R199" s="29"/>
      <c r="S199" s="29"/>
      <c r="T199" s="29">
        <f t="shared" si="33"/>
        <v>0</v>
      </c>
      <c r="U199" s="81">
        <f t="shared" si="34"/>
        <v>0</v>
      </c>
      <c r="W199" s="79"/>
      <c r="X199" s="29"/>
      <c r="Y199" s="29"/>
      <c r="Z199" s="19">
        <f t="shared" si="35"/>
        <v>0</v>
      </c>
      <c r="AA199" s="81">
        <f t="shared" si="36"/>
        <v>0</v>
      </c>
      <c r="AC199" s="79"/>
      <c r="AD199" s="29"/>
      <c r="AE199" s="29"/>
      <c r="AF199" s="19">
        <f t="shared" si="37"/>
        <v>0</v>
      </c>
      <c r="AG199" s="81">
        <f t="shared" si="38"/>
        <v>0</v>
      </c>
      <c r="AI199" s="79"/>
      <c r="AJ199" s="29"/>
      <c r="AK199" s="29"/>
      <c r="AL199" s="19">
        <f t="shared" si="39"/>
        <v>0</v>
      </c>
      <c r="AM199" s="81">
        <f t="shared" si="40"/>
        <v>0</v>
      </c>
      <c r="AO199" s="79"/>
      <c r="AP199" s="29"/>
      <c r="AQ199" s="29"/>
      <c r="AR199" s="19">
        <f t="shared" si="42"/>
        <v>0</v>
      </c>
      <c r="AS199" s="81">
        <f t="shared" si="41"/>
        <v>0</v>
      </c>
    </row>
    <row r="200" spans="2:45" s="22" customFormat="1" ht="13.8" thickBot="1">
      <c r="B200" s="105"/>
      <c r="C200" s="41" t="s">
        <v>245</v>
      </c>
      <c r="D200" s="69"/>
      <c r="E200" s="79"/>
      <c r="F200" s="29"/>
      <c r="G200" s="63"/>
      <c r="H200" s="29">
        <f t="shared" si="29"/>
        <v>0</v>
      </c>
      <c r="I200" s="81">
        <f t="shared" si="30"/>
        <v>0</v>
      </c>
      <c r="K200" s="79"/>
      <c r="L200" s="29"/>
      <c r="M200" s="29"/>
      <c r="N200" s="29">
        <f t="shared" si="31"/>
        <v>0</v>
      </c>
      <c r="O200" s="81">
        <f t="shared" si="32"/>
        <v>0</v>
      </c>
      <c r="Q200" s="79"/>
      <c r="R200" s="29"/>
      <c r="S200" s="29"/>
      <c r="T200" s="29">
        <f t="shared" si="33"/>
        <v>0</v>
      </c>
      <c r="U200" s="81">
        <f t="shared" si="34"/>
        <v>0</v>
      </c>
      <c r="W200" s="79"/>
      <c r="X200" s="29"/>
      <c r="Y200" s="29"/>
      <c r="Z200" s="19">
        <f t="shared" si="35"/>
        <v>0</v>
      </c>
      <c r="AA200" s="81">
        <f t="shared" si="36"/>
        <v>0</v>
      </c>
      <c r="AC200" s="79"/>
      <c r="AD200" s="29"/>
      <c r="AE200" s="29"/>
      <c r="AF200" s="19">
        <f t="shared" si="37"/>
        <v>0</v>
      </c>
      <c r="AG200" s="81">
        <f t="shared" si="38"/>
        <v>0</v>
      </c>
      <c r="AI200" s="79"/>
      <c r="AJ200" s="29"/>
      <c r="AK200" s="29"/>
      <c r="AL200" s="19">
        <f t="shared" si="39"/>
        <v>0</v>
      </c>
      <c r="AM200" s="81">
        <f t="shared" si="40"/>
        <v>0</v>
      </c>
      <c r="AO200" s="79"/>
      <c r="AP200" s="29"/>
      <c r="AQ200" s="29"/>
      <c r="AR200" s="19">
        <f t="shared" si="42"/>
        <v>0</v>
      </c>
      <c r="AS200" s="81">
        <f t="shared" si="41"/>
        <v>0</v>
      </c>
    </row>
    <row r="201" spans="2:45" s="22" customFormat="1" ht="13.8" thickBot="1">
      <c r="B201" s="105"/>
      <c r="C201" s="41" t="s">
        <v>246</v>
      </c>
      <c r="D201" s="69"/>
      <c r="E201" s="79"/>
      <c r="F201" s="29"/>
      <c r="G201" s="63"/>
      <c r="H201" s="29">
        <f t="shared" si="29"/>
        <v>0</v>
      </c>
      <c r="I201" s="81">
        <f t="shared" si="30"/>
        <v>0</v>
      </c>
      <c r="K201" s="79"/>
      <c r="L201" s="29"/>
      <c r="M201" s="29"/>
      <c r="N201" s="29">
        <f t="shared" si="31"/>
        <v>0</v>
      </c>
      <c r="O201" s="81">
        <f t="shared" si="32"/>
        <v>0</v>
      </c>
      <c r="Q201" s="79"/>
      <c r="R201" s="29"/>
      <c r="S201" s="29"/>
      <c r="T201" s="29">
        <f t="shared" si="33"/>
        <v>0</v>
      </c>
      <c r="U201" s="81">
        <f t="shared" si="34"/>
        <v>0</v>
      </c>
      <c r="W201" s="79"/>
      <c r="X201" s="29"/>
      <c r="Y201" s="29"/>
      <c r="Z201" s="19">
        <f t="shared" si="35"/>
        <v>0</v>
      </c>
      <c r="AA201" s="81">
        <f t="shared" si="36"/>
        <v>0</v>
      </c>
      <c r="AC201" s="79"/>
      <c r="AD201" s="29"/>
      <c r="AE201" s="29"/>
      <c r="AF201" s="19">
        <f t="shared" si="37"/>
        <v>0</v>
      </c>
      <c r="AG201" s="81">
        <f t="shared" si="38"/>
        <v>0</v>
      </c>
      <c r="AI201" s="79"/>
      <c r="AJ201" s="29"/>
      <c r="AK201" s="29"/>
      <c r="AL201" s="19">
        <f t="shared" si="39"/>
        <v>0</v>
      </c>
      <c r="AM201" s="81">
        <f t="shared" si="40"/>
        <v>0</v>
      </c>
      <c r="AO201" s="79"/>
      <c r="AP201" s="29"/>
      <c r="AQ201" s="29"/>
      <c r="AR201" s="19">
        <f t="shared" si="42"/>
        <v>0</v>
      </c>
      <c r="AS201" s="81">
        <f t="shared" si="41"/>
        <v>0</v>
      </c>
    </row>
    <row r="202" spans="2:45" s="22" customFormat="1" ht="13.8" thickBot="1">
      <c r="B202" s="105"/>
      <c r="C202" s="41" t="s">
        <v>247</v>
      </c>
      <c r="D202" s="69"/>
      <c r="E202" s="79"/>
      <c r="F202" s="29"/>
      <c r="G202" s="63"/>
      <c r="H202" s="29">
        <f t="shared" si="29"/>
        <v>0</v>
      </c>
      <c r="I202" s="81">
        <f t="shared" si="30"/>
        <v>0</v>
      </c>
      <c r="K202" s="79"/>
      <c r="L202" s="29"/>
      <c r="M202" s="29"/>
      <c r="N202" s="29">
        <f t="shared" si="31"/>
        <v>0</v>
      </c>
      <c r="O202" s="81">
        <f t="shared" si="32"/>
        <v>0</v>
      </c>
      <c r="Q202" s="79"/>
      <c r="R202" s="29"/>
      <c r="S202" s="29"/>
      <c r="T202" s="29">
        <f t="shared" si="33"/>
        <v>0</v>
      </c>
      <c r="U202" s="81">
        <f t="shared" si="34"/>
        <v>0</v>
      </c>
      <c r="W202" s="79"/>
      <c r="X202" s="29"/>
      <c r="Y202" s="29"/>
      <c r="Z202" s="19">
        <f t="shared" si="35"/>
        <v>0</v>
      </c>
      <c r="AA202" s="81">
        <f t="shared" si="36"/>
        <v>0</v>
      </c>
      <c r="AC202" s="79"/>
      <c r="AD202" s="29"/>
      <c r="AE202" s="29"/>
      <c r="AF202" s="19">
        <f t="shared" si="37"/>
        <v>0</v>
      </c>
      <c r="AG202" s="81">
        <f t="shared" si="38"/>
        <v>0</v>
      </c>
      <c r="AI202" s="79"/>
      <c r="AJ202" s="29"/>
      <c r="AK202" s="29"/>
      <c r="AL202" s="19">
        <f t="shared" si="39"/>
        <v>0</v>
      </c>
      <c r="AM202" s="81">
        <f t="shared" si="40"/>
        <v>0</v>
      </c>
      <c r="AO202" s="79"/>
      <c r="AP202" s="29"/>
      <c r="AQ202" s="29"/>
      <c r="AR202" s="19">
        <f t="shared" si="42"/>
        <v>0</v>
      </c>
      <c r="AS202" s="81">
        <f t="shared" si="41"/>
        <v>0</v>
      </c>
    </row>
    <row r="203" spans="2:45" s="22" customFormat="1" ht="13.8" thickBot="1">
      <c r="B203" s="105"/>
      <c r="C203" s="41" t="s">
        <v>248</v>
      </c>
      <c r="D203" s="69"/>
      <c r="E203" s="79"/>
      <c r="F203" s="29"/>
      <c r="G203" s="63"/>
      <c r="H203" s="29">
        <f t="shared" si="29"/>
        <v>0</v>
      </c>
      <c r="I203" s="81">
        <f t="shared" si="30"/>
        <v>0</v>
      </c>
      <c r="K203" s="79"/>
      <c r="L203" s="29"/>
      <c r="M203" s="29"/>
      <c r="N203" s="29">
        <f t="shared" si="31"/>
        <v>0</v>
      </c>
      <c r="O203" s="81">
        <f t="shared" si="32"/>
        <v>0</v>
      </c>
      <c r="Q203" s="79"/>
      <c r="R203" s="29"/>
      <c r="S203" s="29"/>
      <c r="T203" s="29">
        <f t="shared" si="33"/>
        <v>0</v>
      </c>
      <c r="U203" s="81">
        <f t="shared" si="34"/>
        <v>0</v>
      </c>
      <c r="W203" s="79"/>
      <c r="X203" s="29"/>
      <c r="Y203" s="29"/>
      <c r="Z203" s="19">
        <f t="shared" si="35"/>
        <v>0</v>
      </c>
      <c r="AA203" s="81">
        <f t="shared" si="36"/>
        <v>0</v>
      </c>
      <c r="AC203" s="79"/>
      <c r="AD203" s="29"/>
      <c r="AE203" s="29"/>
      <c r="AF203" s="19">
        <f t="shared" si="37"/>
        <v>0</v>
      </c>
      <c r="AG203" s="81">
        <f t="shared" si="38"/>
        <v>0</v>
      </c>
      <c r="AI203" s="79"/>
      <c r="AJ203" s="29"/>
      <c r="AK203" s="29"/>
      <c r="AL203" s="19">
        <f t="shared" si="39"/>
        <v>0</v>
      </c>
      <c r="AM203" s="81">
        <f t="shared" si="40"/>
        <v>0</v>
      </c>
      <c r="AO203" s="79"/>
      <c r="AP203" s="29"/>
      <c r="AQ203" s="29"/>
      <c r="AR203" s="19">
        <f t="shared" si="42"/>
        <v>0</v>
      </c>
      <c r="AS203" s="81">
        <f t="shared" si="41"/>
        <v>0</v>
      </c>
    </row>
    <row r="204" spans="2:45" s="22" customFormat="1" ht="13.8" thickBot="1">
      <c r="B204" s="105"/>
      <c r="C204" s="107" t="s">
        <v>249</v>
      </c>
      <c r="D204" s="68" t="s">
        <v>250</v>
      </c>
      <c r="E204" s="79" t="s">
        <v>27</v>
      </c>
      <c r="F204" s="29"/>
      <c r="G204" s="63"/>
      <c r="H204" s="29">
        <f t="shared" si="29"/>
        <v>0</v>
      </c>
      <c r="I204" s="81">
        <f t="shared" si="30"/>
        <v>0</v>
      </c>
      <c r="K204" s="79" t="s">
        <v>27</v>
      </c>
      <c r="L204" s="29"/>
      <c r="M204" s="29"/>
      <c r="N204" s="29">
        <f t="shared" si="31"/>
        <v>0</v>
      </c>
      <c r="O204" s="81">
        <f t="shared" si="32"/>
        <v>0</v>
      </c>
      <c r="Q204" s="79" t="s">
        <v>27</v>
      </c>
      <c r="R204" s="29"/>
      <c r="S204" s="29"/>
      <c r="T204" s="29">
        <f t="shared" si="33"/>
        <v>0</v>
      </c>
      <c r="U204" s="81">
        <f t="shared" si="34"/>
        <v>0</v>
      </c>
      <c r="W204" s="79" t="s">
        <v>27</v>
      </c>
      <c r="X204" s="29"/>
      <c r="Y204" s="29"/>
      <c r="Z204" s="19">
        <f t="shared" si="35"/>
        <v>0</v>
      </c>
      <c r="AA204" s="81">
        <f t="shared" si="36"/>
        <v>0</v>
      </c>
      <c r="AC204" s="79" t="s">
        <v>27</v>
      </c>
      <c r="AD204" s="29"/>
      <c r="AE204" s="29"/>
      <c r="AF204" s="19">
        <f t="shared" si="37"/>
        <v>0</v>
      </c>
      <c r="AG204" s="81">
        <f t="shared" si="38"/>
        <v>0</v>
      </c>
      <c r="AI204" s="79"/>
      <c r="AJ204" s="29"/>
      <c r="AK204" s="29"/>
      <c r="AL204" s="19">
        <f t="shared" si="39"/>
        <v>0</v>
      </c>
      <c r="AM204" s="81">
        <f t="shared" si="40"/>
        <v>0</v>
      </c>
      <c r="AO204" s="79"/>
      <c r="AP204" s="29"/>
      <c r="AQ204" s="29"/>
      <c r="AR204" s="19">
        <f t="shared" si="42"/>
        <v>0</v>
      </c>
      <c r="AS204" s="81">
        <f t="shared" si="41"/>
        <v>0</v>
      </c>
    </row>
    <row r="205" spans="2:45" s="22" customFormat="1" ht="13.8" thickBot="1">
      <c r="B205" s="105"/>
      <c r="C205" s="108"/>
      <c r="D205" s="68" t="s">
        <v>251</v>
      </c>
      <c r="E205" s="82"/>
      <c r="F205" s="29"/>
      <c r="G205" s="63"/>
      <c r="H205" s="29">
        <f t="shared" si="29"/>
        <v>0</v>
      </c>
      <c r="I205" s="81">
        <f t="shared" si="30"/>
        <v>0</v>
      </c>
      <c r="K205" s="82"/>
      <c r="L205" s="29"/>
      <c r="M205" s="29"/>
      <c r="N205" s="29">
        <f t="shared" si="31"/>
        <v>0</v>
      </c>
      <c r="O205" s="81">
        <f t="shared" si="32"/>
        <v>0</v>
      </c>
      <c r="Q205" s="82"/>
      <c r="R205" s="29"/>
      <c r="S205" s="29"/>
      <c r="T205" s="29">
        <f t="shared" si="33"/>
        <v>0</v>
      </c>
      <c r="U205" s="81">
        <f t="shared" si="34"/>
        <v>0</v>
      </c>
      <c r="W205" s="82"/>
      <c r="X205" s="29"/>
      <c r="Y205" s="29"/>
      <c r="Z205" s="19">
        <f t="shared" si="35"/>
        <v>0</v>
      </c>
      <c r="AA205" s="81">
        <f t="shared" si="36"/>
        <v>0</v>
      </c>
      <c r="AC205" s="82"/>
      <c r="AD205" s="29"/>
      <c r="AE205" s="29"/>
      <c r="AF205" s="19">
        <f t="shared" si="37"/>
        <v>0</v>
      </c>
      <c r="AG205" s="81">
        <f t="shared" si="38"/>
        <v>0</v>
      </c>
      <c r="AI205" s="82"/>
      <c r="AJ205" s="29"/>
      <c r="AK205" s="29"/>
      <c r="AL205" s="19">
        <f t="shared" si="39"/>
        <v>0</v>
      </c>
      <c r="AM205" s="81">
        <f t="shared" si="40"/>
        <v>0</v>
      </c>
      <c r="AO205" s="82"/>
      <c r="AP205" s="29"/>
      <c r="AQ205" s="29"/>
      <c r="AR205" s="19">
        <f t="shared" si="42"/>
        <v>0</v>
      </c>
      <c r="AS205" s="81">
        <f t="shared" si="41"/>
        <v>0</v>
      </c>
    </row>
    <row r="206" spans="2:45" s="22" customFormat="1" ht="13.8" thickBot="1">
      <c r="B206" s="105"/>
      <c r="C206" s="107" t="s">
        <v>252</v>
      </c>
      <c r="D206" s="68" t="s">
        <v>253</v>
      </c>
      <c r="E206" s="82"/>
      <c r="F206" s="29"/>
      <c r="G206" s="63"/>
      <c r="H206" s="29">
        <f t="shared" si="29"/>
        <v>0</v>
      </c>
      <c r="I206" s="81">
        <f t="shared" si="30"/>
        <v>0</v>
      </c>
      <c r="K206" s="82"/>
      <c r="L206" s="29"/>
      <c r="M206" s="29"/>
      <c r="N206" s="29">
        <f t="shared" si="31"/>
        <v>0</v>
      </c>
      <c r="O206" s="81">
        <f t="shared" si="32"/>
        <v>0</v>
      </c>
      <c r="Q206" s="82"/>
      <c r="R206" s="29"/>
      <c r="S206" s="29"/>
      <c r="T206" s="29">
        <f t="shared" si="33"/>
        <v>0</v>
      </c>
      <c r="U206" s="81">
        <f t="shared" si="34"/>
        <v>0</v>
      </c>
      <c r="W206" s="82"/>
      <c r="X206" s="29"/>
      <c r="Y206" s="29"/>
      <c r="Z206" s="19">
        <f t="shared" si="35"/>
        <v>0</v>
      </c>
      <c r="AA206" s="81">
        <f t="shared" si="36"/>
        <v>0</v>
      </c>
      <c r="AC206" s="82"/>
      <c r="AD206" s="29"/>
      <c r="AE206" s="29"/>
      <c r="AF206" s="19">
        <f t="shared" si="37"/>
        <v>0</v>
      </c>
      <c r="AG206" s="81">
        <f t="shared" si="38"/>
        <v>0</v>
      </c>
      <c r="AI206" s="82"/>
      <c r="AJ206" s="29"/>
      <c r="AK206" s="29"/>
      <c r="AL206" s="19">
        <f t="shared" si="39"/>
        <v>0</v>
      </c>
      <c r="AM206" s="81">
        <f t="shared" si="40"/>
        <v>0</v>
      </c>
      <c r="AO206" s="82"/>
      <c r="AP206" s="29"/>
      <c r="AQ206" s="29"/>
      <c r="AR206" s="19">
        <f t="shared" si="42"/>
        <v>0</v>
      </c>
      <c r="AS206" s="81">
        <f t="shared" si="41"/>
        <v>0</v>
      </c>
    </row>
    <row r="207" spans="2:45" s="22" customFormat="1" ht="15" thickBot="1">
      <c r="B207" s="106"/>
      <c r="C207" s="106"/>
      <c r="D207" s="68" t="s">
        <v>254</v>
      </c>
      <c r="E207" s="79"/>
      <c r="F207" s="29"/>
      <c r="G207" s="63"/>
      <c r="H207" s="29">
        <f>F207/$E$11</f>
        <v>0</v>
      </c>
      <c r="I207" s="81">
        <f>F207*G207</f>
        <v>0</v>
      </c>
      <c r="K207" s="79"/>
      <c r="L207" s="29"/>
      <c r="M207" s="29"/>
      <c r="N207" s="29">
        <f>L207/$K$11</f>
        <v>0</v>
      </c>
      <c r="O207" s="81">
        <f>L207*M207</f>
        <v>0</v>
      </c>
      <c r="Q207" s="79"/>
      <c r="R207" s="29"/>
      <c r="S207" s="29"/>
      <c r="T207" s="29">
        <f>R207/$Q$11</f>
        <v>0</v>
      </c>
      <c r="U207" s="81">
        <f>R207*S207</f>
        <v>0</v>
      </c>
      <c r="W207" s="74"/>
      <c r="X207" s="75"/>
      <c r="Y207" s="75"/>
      <c r="Z207" s="76">
        <f>X207/$W$11</f>
        <v>0</v>
      </c>
      <c r="AA207" s="86">
        <f>X207*Y207</f>
        <v>0</v>
      </c>
      <c r="AC207" s="79"/>
      <c r="AD207" s="29"/>
      <c r="AE207" s="29"/>
      <c r="AF207" s="19">
        <f>AD207/$AC$11</f>
        <v>0</v>
      </c>
      <c r="AG207" s="81">
        <f>AD207*AE207</f>
        <v>0</v>
      </c>
      <c r="AH207" s="34"/>
      <c r="AI207" s="79"/>
      <c r="AJ207" s="29"/>
      <c r="AK207" s="29"/>
      <c r="AL207" s="19">
        <f>AJ207/$AI$11</f>
        <v>0</v>
      </c>
      <c r="AM207" s="81">
        <f>AJ207*AK207</f>
        <v>0</v>
      </c>
      <c r="AO207" s="79"/>
      <c r="AP207" s="29"/>
      <c r="AQ207" s="29"/>
      <c r="AR207" s="19">
        <f t="shared" si="42"/>
        <v>0</v>
      </c>
      <c r="AS207" s="81">
        <f>AP207*AQ207</f>
        <v>0</v>
      </c>
    </row>
    <row r="208" spans="2:45" s="22" customFormat="1" ht="15" thickBot="1">
      <c r="D208" s="34"/>
      <c r="E208" s="83"/>
      <c r="F208" s="84"/>
      <c r="G208" s="84"/>
      <c r="H208" s="84"/>
      <c r="I208" s="85"/>
      <c r="K208" s="73"/>
      <c r="L208" s="58"/>
      <c r="M208" s="58"/>
      <c r="N208" s="58"/>
      <c r="O208" s="72"/>
      <c r="Q208" s="73"/>
      <c r="R208" s="58"/>
      <c r="S208" s="58"/>
      <c r="T208" s="58"/>
      <c r="U208" s="72"/>
      <c r="W208" s="47"/>
      <c r="X208" s="32"/>
      <c r="Y208" s="32"/>
      <c r="Z208" s="32"/>
      <c r="AA208" s="33"/>
      <c r="AC208" s="73"/>
      <c r="AD208" s="58"/>
      <c r="AE208" s="58"/>
      <c r="AF208" s="58"/>
      <c r="AG208" s="72"/>
      <c r="AH208" s="34"/>
      <c r="AI208" s="73"/>
      <c r="AJ208" s="58"/>
      <c r="AK208" s="58"/>
      <c r="AL208" s="58"/>
      <c r="AM208" s="72"/>
      <c r="AO208" s="73"/>
      <c r="AP208" s="58"/>
      <c r="AQ208" s="58"/>
      <c r="AR208" s="58"/>
      <c r="AS208" s="72"/>
    </row>
    <row r="209" spans="4:34" s="22" customFormat="1" ht="14.4">
      <c r="D209" s="34"/>
      <c r="E209" s="49"/>
      <c r="F209" s="34"/>
      <c r="G209" s="87">
        <f>SUM(G14:G208)</f>
        <v>390502.97991973691</v>
      </c>
      <c r="H209" s="34"/>
      <c r="I209" s="34"/>
      <c r="J209" s="34"/>
      <c r="K209" s="34"/>
      <c r="L209" s="34"/>
      <c r="M209" s="34">
        <f>SUM(M14:M208)</f>
        <v>525459.77620890096</v>
      </c>
      <c r="N209" s="34"/>
      <c r="O209" s="34"/>
      <c r="P209" s="34"/>
      <c r="Q209" s="34"/>
      <c r="R209" s="34"/>
      <c r="S209" s="34">
        <f>SUM(S14:S208)</f>
        <v>776284.05006321263</v>
      </c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</row>
    <row r="210" spans="4:34" s="22" customFormat="1">
      <c r="E210" s="50"/>
    </row>
    <row r="211" spans="4:34" s="22" customFormat="1" ht="15.75" customHeight="1">
      <c r="E211" s="50"/>
    </row>
    <row r="212" spans="4:34" s="22" customFormat="1">
      <c r="E212" s="50"/>
    </row>
    <row r="213" spans="4:34" s="22" customFormat="1">
      <c r="E213" s="50"/>
    </row>
    <row r="214" spans="4:34" s="22" customFormat="1">
      <c r="E214" s="50"/>
    </row>
    <row r="215" spans="4:34" s="22" customFormat="1">
      <c r="E215" s="50"/>
    </row>
    <row r="227" ht="12.75" customHeight="1"/>
  </sheetData>
  <mergeCells count="116">
    <mergeCell ref="AE9:AE10"/>
    <mergeCell ref="N9:N10"/>
    <mergeCell ref="B6:I6"/>
    <mergeCell ref="E7:I7"/>
    <mergeCell ref="K7:O7"/>
    <mergeCell ref="Q7:U7"/>
    <mergeCell ref="E9:E10"/>
    <mergeCell ref="F9:F10"/>
    <mergeCell ref="W7:AA7"/>
    <mergeCell ref="AC7:AG7"/>
    <mergeCell ref="G9:G10"/>
    <mergeCell ref="H9:H10"/>
    <mergeCell ref="I9:I10"/>
    <mergeCell ref="K9:K10"/>
    <mergeCell ref="L9:L10"/>
    <mergeCell ref="M9:M10"/>
    <mergeCell ref="E8:I8"/>
    <mergeCell ref="K8:O8"/>
    <mergeCell ref="Q8:U8"/>
    <mergeCell ref="W8:AA8"/>
    <mergeCell ref="AC8:AG8"/>
    <mergeCell ref="AI8:AM8"/>
    <mergeCell ref="AM9:AM10"/>
    <mergeCell ref="AF9:AF10"/>
    <mergeCell ref="AG9:AG10"/>
    <mergeCell ref="AI9:AI10"/>
    <mergeCell ref="AL9:AL10"/>
    <mergeCell ref="AI7:AM7"/>
    <mergeCell ref="W9:W10"/>
    <mergeCell ref="X9:X10"/>
    <mergeCell ref="Y9:Y10"/>
    <mergeCell ref="Z9:Z10"/>
    <mergeCell ref="AA9:AA10"/>
    <mergeCell ref="B12:D12"/>
    <mergeCell ref="E12:E13"/>
    <mergeCell ref="F12:F13"/>
    <mergeCell ref="G12:G13"/>
    <mergeCell ref="B8:D11"/>
    <mergeCell ref="O9:O10"/>
    <mergeCell ref="Q9:Q10"/>
    <mergeCell ref="R9:R10"/>
    <mergeCell ref="S9:S10"/>
    <mergeCell ref="H12:H13"/>
    <mergeCell ref="I12:I13"/>
    <mergeCell ref="AJ9:AJ10"/>
    <mergeCell ref="AK9:AK10"/>
    <mergeCell ref="T9:T10"/>
    <mergeCell ref="AA12:AA13"/>
    <mergeCell ref="AC12:AC13"/>
    <mergeCell ref="AD12:AD13"/>
    <mergeCell ref="AE12:AE13"/>
    <mergeCell ref="AC9:AC10"/>
    <mergeCell ref="AD9:AD10"/>
    <mergeCell ref="U9:U10"/>
    <mergeCell ref="B22:B116"/>
    <mergeCell ref="S12:S13"/>
    <mergeCell ref="T12:T13"/>
    <mergeCell ref="U12:U13"/>
    <mergeCell ref="W12:W13"/>
    <mergeCell ref="O12:O13"/>
    <mergeCell ref="Q12:Q13"/>
    <mergeCell ref="R12:R13"/>
    <mergeCell ref="K12:K13"/>
    <mergeCell ref="L12:L13"/>
    <mergeCell ref="B117:B133"/>
    <mergeCell ref="C117:C119"/>
    <mergeCell ref="C120:C121"/>
    <mergeCell ref="C122:C123"/>
    <mergeCell ref="C124:C125"/>
    <mergeCell ref="C126:C127"/>
    <mergeCell ref="C128:C131"/>
    <mergeCell ref="C132:C133"/>
    <mergeCell ref="B14:B21"/>
    <mergeCell ref="C14:C18"/>
    <mergeCell ref="C19:C21"/>
    <mergeCell ref="AG12:AG13"/>
    <mergeCell ref="AI12:AI13"/>
    <mergeCell ref="AJ12:AJ13"/>
    <mergeCell ref="X12:X13"/>
    <mergeCell ref="M12:M13"/>
    <mergeCell ref="N12:N13"/>
    <mergeCell ref="C27:C30"/>
    <mergeCell ref="C32:C116"/>
    <mergeCell ref="AF12:AF13"/>
    <mergeCell ref="Y12:Y13"/>
    <mergeCell ref="Z12:Z13"/>
    <mergeCell ref="AM12:AM13"/>
    <mergeCell ref="AK12:AK13"/>
    <mergeCell ref="AL12:AL13"/>
    <mergeCell ref="B186:B196"/>
    <mergeCell ref="C186:C188"/>
    <mergeCell ref="C192:C193"/>
    <mergeCell ref="B197:B207"/>
    <mergeCell ref="C197:C198"/>
    <mergeCell ref="C204:C205"/>
    <mergeCell ref="C206:C207"/>
    <mergeCell ref="AR9:AR10"/>
    <mergeCell ref="AS9:AS10"/>
    <mergeCell ref="B134:B170"/>
    <mergeCell ref="C135:C170"/>
    <mergeCell ref="B171:B185"/>
    <mergeCell ref="C171:C172"/>
    <mergeCell ref="C173:C175"/>
    <mergeCell ref="C176:C179"/>
    <mergeCell ref="C180:C185"/>
    <mergeCell ref="C22:C25"/>
    <mergeCell ref="AS12:AS13"/>
    <mergeCell ref="AO12:AO13"/>
    <mergeCell ref="AP12:AP13"/>
    <mergeCell ref="AQ12:AQ13"/>
    <mergeCell ref="AR12:AR13"/>
    <mergeCell ref="AO7:AS7"/>
    <mergeCell ref="AO8:AS8"/>
    <mergeCell ref="AO9:AO10"/>
    <mergeCell ref="AP9:AP10"/>
    <mergeCell ref="AQ9:AQ10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AM227"/>
  <sheetViews>
    <sheetView topLeftCell="Z1" zoomScale="85" zoomScaleNormal="85" workbookViewId="0">
      <selection activeCell="AE11" sqref="AE11"/>
    </sheetView>
  </sheetViews>
  <sheetFormatPr baseColWidth="10" defaultColWidth="11.44140625" defaultRowHeight="13.2"/>
  <cols>
    <col min="1" max="1" width="4.6640625" style="2" customWidth="1"/>
    <col min="2" max="2" width="16.88671875" style="2" customWidth="1"/>
    <col min="3" max="3" width="22.109375" style="2" customWidth="1"/>
    <col min="4" max="4" width="44.44140625" style="2" customWidth="1"/>
    <col min="5" max="5" width="15.5546875" style="3" customWidth="1"/>
    <col min="6" max="9" width="15.5546875" style="2" customWidth="1"/>
    <col min="10" max="10" width="11.44140625" style="2"/>
    <col min="11" max="15" width="15.5546875" style="2" customWidth="1"/>
    <col min="16" max="16" width="12.44140625" style="2" customWidth="1"/>
    <col min="17" max="21" width="15.5546875" style="2" customWidth="1"/>
    <col min="22" max="22" width="10.5546875" style="2" customWidth="1"/>
    <col min="23" max="29" width="15.5546875" style="2" customWidth="1"/>
    <col min="30" max="30" width="15.5546875" style="22" customWidth="1"/>
    <col min="31" max="32" width="15.5546875" style="2" customWidth="1"/>
    <col min="33" max="33" width="15.5546875" style="22" customWidth="1"/>
    <col min="34" max="34" width="11.6640625" style="2" customWidth="1"/>
    <col min="35" max="35" width="15.5546875" style="2" customWidth="1"/>
    <col min="36" max="36" width="15.5546875" style="22" customWidth="1"/>
    <col min="37" max="38" width="15.5546875" style="2" customWidth="1"/>
    <col min="39" max="39" width="15.5546875" style="22" customWidth="1"/>
    <col min="40" max="42" width="15.5546875" style="2" customWidth="1"/>
    <col min="43" max="43" width="4.109375" style="2" customWidth="1"/>
    <col min="44" max="52" width="15.5546875" style="2" customWidth="1"/>
    <col min="53" max="53" width="4.109375" style="2" customWidth="1"/>
    <col min="54" max="62" width="15.5546875" style="2" customWidth="1"/>
    <col min="63" max="63" width="4.109375" style="2" customWidth="1"/>
    <col min="64" max="72" width="15.5546875" style="2" customWidth="1"/>
    <col min="73" max="73" width="4.109375" style="2" customWidth="1"/>
    <col min="74" max="82" width="15.5546875" style="2" customWidth="1"/>
    <col min="83" max="83" width="4.109375" style="2" customWidth="1"/>
    <col min="84" max="92" width="15.5546875" style="2" customWidth="1"/>
    <col min="93" max="16384" width="11.44140625" style="2"/>
  </cols>
  <sheetData>
    <row r="1" spans="2:39" ht="14.4">
      <c r="B1" s="1"/>
      <c r="C1" s="1"/>
    </row>
    <row r="3" spans="2:39" ht="15.6">
      <c r="D3" s="4" t="s">
        <v>0</v>
      </c>
    </row>
    <row r="4" spans="2:39" ht="13.8" thickBot="1"/>
    <row r="5" spans="2:39" ht="18.600000000000001" thickBot="1">
      <c r="E5" s="5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23"/>
      <c r="AE5" s="6"/>
      <c r="AF5" s="6"/>
      <c r="AG5" s="23"/>
      <c r="AI5" s="6"/>
      <c r="AJ5" s="23"/>
      <c r="AK5" s="6"/>
      <c r="AL5" s="6"/>
      <c r="AM5" s="23"/>
    </row>
    <row r="6" spans="2:39" ht="15" thickBot="1">
      <c r="B6" s="138" t="s">
        <v>2</v>
      </c>
      <c r="C6" s="139"/>
      <c r="D6" s="139"/>
      <c r="E6" s="139"/>
      <c r="F6" s="139"/>
      <c r="G6" s="139"/>
      <c r="H6" s="139"/>
      <c r="I6" s="139"/>
    </row>
    <row r="7" spans="2:39" ht="13.8" thickBot="1">
      <c r="E7" s="94" t="s">
        <v>3</v>
      </c>
      <c r="F7" s="95"/>
      <c r="G7" s="95"/>
      <c r="H7" s="95"/>
      <c r="I7" s="95"/>
      <c r="K7" s="94" t="s">
        <v>4</v>
      </c>
      <c r="L7" s="95"/>
      <c r="M7" s="95"/>
      <c r="N7" s="95"/>
      <c r="O7" s="95"/>
      <c r="Q7" s="94" t="s">
        <v>5</v>
      </c>
      <c r="R7" s="95"/>
      <c r="S7" s="95"/>
      <c r="T7" s="95"/>
      <c r="U7" s="95"/>
      <c r="W7" s="94" t="s">
        <v>6</v>
      </c>
      <c r="X7" s="95"/>
      <c r="Y7" s="95"/>
      <c r="Z7" s="95"/>
      <c r="AA7" s="95"/>
      <c r="AC7" s="94" t="s">
        <v>7</v>
      </c>
      <c r="AD7" s="95"/>
      <c r="AE7" s="95"/>
      <c r="AF7" s="95"/>
      <c r="AG7" s="95"/>
      <c r="AI7" s="94" t="s">
        <v>255</v>
      </c>
      <c r="AJ7" s="95"/>
      <c r="AK7" s="95"/>
      <c r="AL7" s="95"/>
      <c r="AM7" s="95"/>
    </row>
    <row r="8" spans="2:39" ht="19.5" customHeight="1" thickBot="1">
      <c r="B8" s="125" t="s">
        <v>8</v>
      </c>
      <c r="C8" s="126"/>
      <c r="D8" s="150"/>
      <c r="E8" s="153" t="s">
        <v>9</v>
      </c>
      <c r="F8" s="154"/>
      <c r="G8" s="154"/>
      <c r="H8" s="154"/>
      <c r="I8" s="155"/>
      <c r="J8" s="22"/>
      <c r="K8" s="153" t="s">
        <v>9</v>
      </c>
      <c r="L8" s="154"/>
      <c r="M8" s="154"/>
      <c r="N8" s="154"/>
      <c r="O8" s="155"/>
      <c r="P8" s="22"/>
      <c r="Q8" s="153" t="s">
        <v>9</v>
      </c>
      <c r="R8" s="154"/>
      <c r="S8" s="154"/>
      <c r="T8" s="154"/>
      <c r="U8" s="155"/>
      <c r="V8" s="22"/>
      <c r="W8" s="153" t="s">
        <v>9</v>
      </c>
      <c r="X8" s="154"/>
      <c r="Y8" s="154"/>
      <c r="Z8" s="154"/>
      <c r="AA8" s="155"/>
      <c r="AB8" s="22"/>
      <c r="AC8" s="153" t="s">
        <v>9</v>
      </c>
      <c r="AD8" s="154"/>
      <c r="AE8" s="154"/>
      <c r="AF8" s="154"/>
      <c r="AG8" s="155"/>
      <c r="AH8" s="22"/>
      <c r="AI8" s="153" t="s">
        <v>9</v>
      </c>
      <c r="AJ8" s="154"/>
      <c r="AK8" s="154"/>
      <c r="AL8" s="154"/>
      <c r="AM8" s="155"/>
    </row>
    <row r="9" spans="2:39" ht="19.5" customHeight="1">
      <c r="B9" s="128"/>
      <c r="C9" s="129"/>
      <c r="D9" s="151"/>
      <c r="E9" s="147" t="s">
        <v>10</v>
      </c>
      <c r="F9" s="142" t="s">
        <v>11</v>
      </c>
      <c r="G9" s="142" t="s">
        <v>12</v>
      </c>
      <c r="H9" s="142" t="s">
        <v>13</v>
      </c>
      <c r="I9" s="144" t="s">
        <v>14</v>
      </c>
      <c r="J9" s="22"/>
      <c r="K9" s="147" t="s">
        <v>10</v>
      </c>
      <c r="L9" s="142" t="s">
        <v>11</v>
      </c>
      <c r="M9" s="142" t="s">
        <v>12</v>
      </c>
      <c r="N9" s="142" t="s">
        <v>13</v>
      </c>
      <c r="O9" s="144" t="s">
        <v>14</v>
      </c>
      <c r="P9" s="22"/>
      <c r="Q9" s="147" t="s">
        <v>10</v>
      </c>
      <c r="R9" s="142" t="s">
        <v>11</v>
      </c>
      <c r="S9" s="142" t="s">
        <v>12</v>
      </c>
      <c r="T9" s="142" t="s">
        <v>13</v>
      </c>
      <c r="U9" s="144" t="s">
        <v>14</v>
      </c>
      <c r="V9" s="22"/>
      <c r="W9" s="147" t="s">
        <v>10</v>
      </c>
      <c r="X9" s="142" t="s">
        <v>11</v>
      </c>
      <c r="Y9" s="142" t="s">
        <v>12</v>
      </c>
      <c r="Z9" s="142" t="s">
        <v>13</v>
      </c>
      <c r="AA9" s="144" t="s">
        <v>14</v>
      </c>
      <c r="AB9" s="22"/>
      <c r="AC9" s="147" t="s">
        <v>10</v>
      </c>
      <c r="AD9" s="142" t="s">
        <v>11</v>
      </c>
      <c r="AE9" s="142" t="s">
        <v>12</v>
      </c>
      <c r="AF9" s="142" t="s">
        <v>13</v>
      </c>
      <c r="AG9" s="144" t="s">
        <v>14</v>
      </c>
      <c r="AH9" s="22"/>
      <c r="AI9" s="147" t="s">
        <v>10</v>
      </c>
      <c r="AJ9" s="142" t="s">
        <v>11</v>
      </c>
      <c r="AK9" s="142" t="s">
        <v>12</v>
      </c>
      <c r="AL9" s="142" t="s">
        <v>13</v>
      </c>
      <c r="AM9" s="144" t="s">
        <v>14</v>
      </c>
    </row>
    <row r="10" spans="2:39" ht="19.5" customHeight="1" thickBot="1">
      <c r="B10" s="128"/>
      <c r="C10" s="129"/>
      <c r="D10" s="151"/>
      <c r="E10" s="148"/>
      <c r="F10" s="143"/>
      <c r="G10" s="143"/>
      <c r="H10" s="143"/>
      <c r="I10" s="145"/>
      <c r="J10" s="22"/>
      <c r="K10" s="148"/>
      <c r="L10" s="143"/>
      <c r="M10" s="143"/>
      <c r="N10" s="143"/>
      <c r="O10" s="145"/>
      <c r="P10" s="22"/>
      <c r="Q10" s="148"/>
      <c r="R10" s="143"/>
      <c r="S10" s="143"/>
      <c r="T10" s="143"/>
      <c r="U10" s="145"/>
      <c r="V10" s="22"/>
      <c r="W10" s="148"/>
      <c r="X10" s="143"/>
      <c r="Y10" s="143"/>
      <c r="Z10" s="143"/>
      <c r="AA10" s="145"/>
      <c r="AB10" s="22"/>
      <c r="AC10" s="148"/>
      <c r="AD10" s="143"/>
      <c r="AE10" s="143"/>
      <c r="AF10" s="143"/>
      <c r="AG10" s="145"/>
      <c r="AH10" s="22"/>
      <c r="AI10" s="148"/>
      <c r="AJ10" s="143"/>
      <c r="AK10" s="143"/>
      <c r="AL10" s="143"/>
      <c r="AM10" s="145"/>
    </row>
    <row r="11" spans="2:39" s="12" customFormat="1" ht="19.5" customHeight="1" thickBot="1">
      <c r="B11" s="131"/>
      <c r="C11" s="132"/>
      <c r="D11" s="152"/>
      <c r="E11" s="7">
        <v>1477</v>
      </c>
      <c r="F11" s="24">
        <v>10727</v>
      </c>
      <c r="G11" s="24">
        <v>190091965</v>
      </c>
      <c r="H11" s="24">
        <v>171388762</v>
      </c>
      <c r="I11" s="51">
        <v>120</v>
      </c>
      <c r="J11" s="55"/>
      <c r="K11" s="11">
        <v>1385</v>
      </c>
      <c r="L11" s="24">
        <v>11783</v>
      </c>
      <c r="M11" s="24">
        <v>195840165</v>
      </c>
      <c r="N11" s="24">
        <v>188620857</v>
      </c>
      <c r="O11" s="51"/>
      <c r="P11" s="55"/>
      <c r="Q11" s="11">
        <v>1310</v>
      </c>
      <c r="R11" s="24">
        <v>11693</v>
      </c>
      <c r="S11" s="24">
        <v>183831484</v>
      </c>
      <c r="T11" s="24">
        <v>153825977</v>
      </c>
      <c r="U11" s="51"/>
      <c r="V11" s="55"/>
      <c r="W11" s="11">
        <v>1300</v>
      </c>
      <c r="X11" s="24">
        <v>12375</v>
      </c>
      <c r="Y11" s="24">
        <v>193063007</v>
      </c>
      <c r="Z11" s="24">
        <v>161758624</v>
      </c>
      <c r="AA11" s="51"/>
      <c r="AB11" s="55"/>
      <c r="AC11" s="11">
        <v>1241</v>
      </c>
      <c r="AD11" s="24">
        <v>12922.85</v>
      </c>
      <c r="AE11" s="24">
        <v>203933364</v>
      </c>
      <c r="AF11" s="24">
        <v>198634319</v>
      </c>
      <c r="AG11" s="51"/>
      <c r="AH11" s="55"/>
      <c r="AI11" s="11">
        <v>1241</v>
      </c>
      <c r="AJ11" s="24">
        <v>14467.96</v>
      </c>
      <c r="AK11" s="56">
        <f>AE11*1.03</f>
        <v>210051364.92000002</v>
      </c>
      <c r="AL11" s="24">
        <v>199307575</v>
      </c>
      <c r="AM11" s="25">
        <v>30</v>
      </c>
    </row>
    <row r="12" spans="2:39" ht="19.5" customHeight="1" thickBot="1">
      <c r="B12" s="120" t="s">
        <v>15</v>
      </c>
      <c r="C12" s="121"/>
      <c r="D12" s="149"/>
      <c r="E12" s="90" t="s">
        <v>16</v>
      </c>
      <c r="F12" s="142" t="s">
        <v>17</v>
      </c>
      <c r="G12" s="142" t="s">
        <v>18</v>
      </c>
      <c r="H12" s="142" t="s">
        <v>19</v>
      </c>
      <c r="I12" s="144" t="s">
        <v>20</v>
      </c>
      <c r="J12" s="22"/>
      <c r="K12" s="90" t="s">
        <v>16</v>
      </c>
      <c r="L12" s="142" t="s">
        <v>17</v>
      </c>
      <c r="M12" s="142" t="s">
        <v>18</v>
      </c>
      <c r="N12" s="142" t="s">
        <v>19</v>
      </c>
      <c r="O12" s="144" t="s">
        <v>20</v>
      </c>
      <c r="P12" s="22"/>
      <c r="Q12" s="90" t="s">
        <v>16</v>
      </c>
      <c r="R12" s="142" t="s">
        <v>17</v>
      </c>
      <c r="S12" s="142" t="s">
        <v>18</v>
      </c>
      <c r="T12" s="142" t="s">
        <v>19</v>
      </c>
      <c r="U12" s="144" t="s">
        <v>20</v>
      </c>
      <c r="V12" s="22"/>
      <c r="W12" s="90" t="s">
        <v>16</v>
      </c>
      <c r="X12" s="142" t="s">
        <v>17</v>
      </c>
      <c r="Y12" s="142" t="s">
        <v>18</v>
      </c>
      <c r="Z12" s="142" t="s">
        <v>19</v>
      </c>
      <c r="AA12" s="144" t="s">
        <v>20</v>
      </c>
      <c r="AB12" s="22"/>
      <c r="AC12" s="90" t="s">
        <v>16</v>
      </c>
      <c r="AD12" s="142" t="s">
        <v>17</v>
      </c>
      <c r="AE12" s="142" t="s">
        <v>18</v>
      </c>
      <c r="AF12" s="142" t="s">
        <v>19</v>
      </c>
      <c r="AG12" s="144" t="s">
        <v>20</v>
      </c>
      <c r="AH12" s="22"/>
      <c r="AI12" s="90" t="s">
        <v>16</v>
      </c>
      <c r="AJ12" s="142" t="s">
        <v>17</v>
      </c>
      <c r="AK12" s="142" t="s">
        <v>18</v>
      </c>
      <c r="AL12" s="142" t="s">
        <v>19</v>
      </c>
      <c r="AM12" s="144" t="s">
        <v>20</v>
      </c>
    </row>
    <row r="13" spans="2:39" ht="19.5" customHeight="1" thickBot="1">
      <c r="B13" s="13" t="s">
        <v>21</v>
      </c>
      <c r="C13" s="14" t="s">
        <v>22</v>
      </c>
      <c r="D13" s="15" t="s">
        <v>23</v>
      </c>
      <c r="E13" s="146"/>
      <c r="F13" s="143"/>
      <c r="G13" s="143"/>
      <c r="H13" s="143"/>
      <c r="I13" s="145"/>
      <c r="J13" s="22"/>
      <c r="K13" s="146"/>
      <c r="L13" s="143"/>
      <c r="M13" s="143"/>
      <c r="N13" s="143"/>
      <c r="O13" s="145"/>
      <c r="P13" s="22"/>
      <c r="Q13" s="146"/>
      <c r="R13" s="143"/>
      <c r="S13" s="143"/>
      <c r="T13" s="143"/>
      <c r="U13" s="145"/>
      <c r="V13" s="22"/>
      <c r="W13" s="146"/>
      <c r="X13" s="143"/>
      <c r="Y13" s="143"/>
      <c r="Z13" s="143"/>
      <c r="AA13" s="145"/>
      <c r="AB13" s="22"/>
      <c r="AC13" s="146"/>
      <c r="AD13" s="143"/>
      <c r="AE13" s="143"/>
      <c r="AF13" s="143"/>
      <c r="AG13" s="145"/>
      <c r="AH13" s="22"/>
      <c r="AI13" s="146"/>
      <c r="AJ13" s="143"/>
      <c r="AK13" s="143"/>
      <c r="AL13" s="143"/>
      <c r="AM13" s="145"/>
    </row>
    <row r="14" spans="2:39" s="22" customFormat="1" ht="13.8" thickBot="1">
      <c r="B14" s="107" t="s">
        <v>24</v>
      </c>
      <c r="C14" s="107" t="s">
        <v>25</v>
      </c>
      <c r="D14" s="38" t="s">
        <v>26</v>
      </c>
      <c r="E14" s="16" t="s">
        <v>27</v>
      </c>
      <c r="F14" s="26">
        <v>396</v>
      </c>
      <c r="G14" s="59">
        <v>13227.182382208777</v>
      </c>
      <c r="H14" s="26">
        <v>0.18206896551724139</v>
      </c>
      <c r="I14" s="27">
        <v>5237964.2233546758</v>
      </c>
      <c r="K14" s="16" t="s">
        <v>27</v>
      </c>
      <c r="L14" s="26">
        <v>146</v>
      </c>
      <c r="M14" s="26">
        <v>17331.750873641548</v>
      </c>
      <c r="N14" s="26">
        <v>7.2963518240879557E-2</v>
      </c>
      <c r="O14" s="27">
        <v>2530435.627551666</v>
      </c>
      <c r="Q14" s="16" t="s">
        <v>27</v>
      </c>
      <c r="R14" s="26">
        <v>408</v>
      </c>
      <c r="S14" s="26">
        <v>16996.019854761202</v>
      </c>
      <c r="T14" s="26">
        <v>0.21283255086071987</v>
      </c>
      <c r="U14" s="27">
        <v>6934376.1007425701</v>
      </c>
      <c r="W14" s="16" t="s">
        <v>27</v>
      </c>
      <c r="X14" s="26">
        <v>396</v>
      </c>
      <c r="Y14" s="26">
        <v>15213.068657075923</v>
      </c>
      <c r="Z14" s="39">
        <v>0.20722135007849293</v>
      </c>
      <c r="AA14" s="27">
        <v>6024375.1882020654</v>
      </c>
      <c r="AC14" s="16" t="s">
        <v>27</v>
      </c>
      <c r="AD14" s="29">
        <v>303</v>
      </c>
      <c r="AE14" s="26">
        <v>18683.729309583367</v>
      </c>
      <c r="AF14" s="39">
        <v>0.15855572998430142</v>
      </c>
      <c r="AG14" s="27">
        <v>5661169.9808037598</v>
      </c>
      <c r="AI14" s="16" t="s">
        <v>27</v>
      </c>
      <c r="AJ14" s="29">
        <v>384</v>
      </c>
      <c r="AK14" s="26">
        <v>7337.1490868915243</v>
      </c>
      <c r="AL14" s="39">
        <v>0.20052219321148826</v>
      </c>
      <c r="AM14" s="27">
        <v>2817465.2493663453</v>
      </c>
    </row>
    <row r="15" spans="2:39" s="22" customFormat="1" ht="13.8" thickBot="1">
      <c r="B15" s="105"/>
      <c r="C15" s="105"/>
      <c r="D15" s="40" t="s">
        <v>28</v>
      </c>
      <c r="E15" s="17"/>
      <c r="F15" s="29"/>
      <c r="G15" s="60"/>
      <c r="H15" s="26">
        <v>0</v>
      </c>
      <c r="I15" s="27">
        <v>0</v>
      </c>
      <c r="K15" s="17"/>
      <c r="L15" s="29"/>
      <c r="M15" s="29"/>
      <c r="N15" s="26">
        <v>0</v>
      </c>
      <c r="O15" s="27">
        <v>0</v>
      </c>
      <c r="Q15" s="17"/>
      <c r="R15" s="29"/>
      <c r="S15" s="29"/>
      <c r="T15" s="26">
        <v>0</v>
      </c>
      <c r="U15" s="27">
        <v>0</v>
      </c>
      <c r="W15" s="17"/>
      <c r="X15" s="29"/>
      <c r="Y15" s="29"/>
      <c r="Z15" s="39">
        <v>0</v>
      </c>
      <c r="AA15" s="27">
        <v>0</v>
      </c>
      <c r="AC15" s="17"/>
      <c r="AD15" s="29"/>
      <c r="AE15" s="29"/>
      <c r="AF15" s="39">
        <v>0</v>
      </c>
      <c r="AG15" s="27">
        <v>0</v>
      </c>
      <c r="AI15" s="17"/>
      <c r="AJ15" s="29"/>
      <c r="AK15" s="29"/>
      <c r="AL15" s="39">
        <v>0</v>
      </c>
      <c r="AM15" s="27">
        <v>0</v>
      </c>
    </row>
    <row r="16" spans="2:39" s="22" customFormat="1" ht="13.8" thickBot="1">
      <c r="B16" s="105"/>
      <c r="C16" s="105"/>
      <c r="D16" s="40" t="s">
        <v>29</v>
      </c>
      <c r="E16" s="17"/>
      <c r="F16" s="29"/>
      <c r="G16" s="60" t="s">
        <v>30</v>
      </c>
      <c r="H16" s="26">
        <v>0</v>
      </c>
      <c r="I16" s="27"/>
      <c r="K16" s="17"/>
      <c r="L16" s="29"/>
      <c r="M16" s="29"/>
      <c r="N16" s="26">
        <v>0</v>
      </c>
      <c r="O16" s="27">
        <v>0</v>
      </c>
      <c r="Q16" s="17"/>
      <c r="R16" s="29"/>
      <c r="S16" s="29"/>
      <c r="T16" s="26">
        <v>0</v>
      </c>
      <c r="U16" s="27">
        <v>0</v>
      </c>
      <c r="W16" s="17"/>
      <c r="X16" s="29"/>
      <c r="Y16" s="29"/>
      <c r="Z16" s="39">
        <v>0</v>
      </c>
      <c r="AA16" s="27">
        <v>0</v>
      </c>
      <c r="AC16" s="17"/>
      <c r="AD16" s="29"/>
      <c r="AE16" s="29"/>
      <c r="AF16" s="39">
        <v>0</v>
      </c>
      <c r="AG16" s="27">
        <v>0</v>
      </c>
      <c r="AI16" s="17"/>
      <c r="AJ16" s="29"/>
      <c r="AK16" s="29"/>
      <c r="AL16" s="39">
        <v>0</v>
      </c>
      <c r="AM16" s="27">
        <v>0</v>
      </c>
    </row>
    <row r="17" spans="2:39" s="22" customFormat="1" ht="13.8" thickBot="1">
      <c r="B17" s="105"/>
      <c r="C17" s="105"/>
      <c r="D17" s="40" t="s">
        <v>31</v>
      </c>
      <c r="E17" s="17"/>
      <c r="F17" s="29"/>
      <c r="G17" s="60"/>
      <c r="H17" s="26">
        <v>0</v>
      </c>
      <c r="I17" s="27">
        <v>0</v>
      </c>
      <c r="K17" s="17"/>
      <c r="L17" s="29"/>
      <c r="M17" s="29"/>
      <c r="N17" s="26">
        <v>0</v>
      </c>
      <c r="O17" s="27">
        <v>0</v>
      </c>
      <c r="Q17" s="17"/>
      <c r="R17" s="29"/>
      <c r="S17" s="29"/>
      <c r="T17" s="26">
        <v>0</v>
      </c>
      <c r="U17" s="27">
        <v>0</v>
      </c>
      <c r="W17" s="17"/>
      <c r="X17" s="29"/>
      <c r="Y17" s="29"/>
      <c r="Z17" s="39">
        <v>0</v>
      </c>
      <c r="AA17" s="27">
        <v>0</v>
      </c>
      <c r="AC17" s="17"/>
      <c r="AD17" s="29"/>
      <c r="AE17" s="29"/>
      <c r="AF17" s="39">
        <v>0</v>
      </c>
      <c r="AG17" s="27">
        <v>0</v>
      </c>
      <c r="AI17" s="17"/>
      <c r="AJ17" s="29"/>
      <c r="AK17" s="29"/>
      <c r="AL17" s="39">
        <v>0</v>
      </c>
      <c r="AM17" s="27">
        <v>0</v>
      </c>
    </row>
    <row r="18" spans="2:39" s="22" customFormat="1" ht="13.8" thickBot="1">
      <c r="B18" s="105"/>
      <c r="C18" s="106"/>
      <c r="D18" s="40" t="s">
        <v>32</v>
      </c>
      <c r="E18" s="18" t="s">
        <v>27</v>
      </c>
      <c r="F18" s="29">
        <v>354</v>
      </c>
      <c r="G18" s="60">
        <v>13227.182382208777</v>
      </c>
      <c r="H18" s="26">
        <v>0.16275862068965516</v>
      </c>
      <c r="I18" s="27">
        <v>4682422.5633019069</v>
      </c>
      <c r="K18" s="18" t="s">
        <v>27</v>
      </c>
      <c r="L18" s="29">
        <v>312</v>
      </c>
      <c r="M18" s="29">
        <v>17331.750873641548</v>
      </c>
      <c r="N18" s="26">
        <v>0.15592203898050974</v>
      </c>
      <c r="O18" s="27">
        <v>5407506.2725761626</v>
      </c>
      <c r="Q18" s="18" t="s">
        <v>27</v>
      </c>
      <c r="R18" s="29">
        <v>269</v>
      </c>
      <c r="S18" s="29">
        <v>16996.019854761198</v>
      </c>
      <c r="T18" s="26">
        <v>0.14032342201356285</v>
      </c>
      <c r="U18" s="27">
        <v>4571929.3409307627</v>
      </c>
      <c r="W18" s="18" t="s">
        <v>27</v>
      </c>
      <c r="X18" s="29">
        <v>354</v>
      </c>
      <c r="Y18" s="29">
        <v>15213.068657075924</v>
      </c>
      <c r="Z18" s="39">
        <v>0.18524332810047095</v>
      </c>
      <c r="AA18" s="27">
        <v>5385426.3046048768</v>
      </c>
      <c r="AC18" s="18" t="s">
        <v>27</v>
      </c>
      <c r="AD18" s="29">
        <v>308</v>
      </c>
      <c r="AE18" s="29">
        <v>18683.729309583367</v>
      </c>
      <c r="AF18" s="39">
        <v>0.16117216117216118</v>
      </c>
      <c r="AG18" s="27">
        <v>5754588.627351677</v>
      </c>
      <c r="AI18" s="18" t="s">
        <v>27</v>
      </c>
      <c r="AJ18" s="29">
        <v>1259</v>
      </c>
      <c r="AK18" s="29">
        <v>7337.1490868915253</v>
      </c>
      <c r="AL18" s="39">
        <v>0.65744125326370761</v>
      </c>
      <c r="AM18" s="27">
        <v>9237470.7003964297</v>
      </c>
    </row>
    <row r="19" spans="2:39" s="22" customFormat="1" ht="13.8" thickBot="1">
      <c r="B19" s="105"/>
      <c r="C19" s="104" t="s">
        <v>33</v>
      </c>
      <c r="D19" s="40" t="s">
        <v>34</v>
      </c>
      <c r="E19" s="18" t="s">
        <v>27</v>
      </c>
      <c r="F19" s="29">
        <v>69</v>
      </c>
      <c r="G19" s="60">
        <v>9773.4838034868044</v>
      </c>
      <c r="H19" s="26">
        <v>3.1724137931034485E-2</v>
      </c>
      <c r="I19" s="27">
        <v>674370.38244058948</v>
      </c>
      <c r="K19" s="18" t="s">
        <v>27</v>
      </c>
      <c r="L19" s="29">
        <v>19</v>
      </c>
      <c r="M19" s="29">
        <v>11895.253572954578</v>
      </c>
      <c r="N19" s="26">
        <v>9.4952523738130942E-3</v>
      </c>
      <c r="O19" s="27">
        <v>226009.817886137</v>
      </c>
      <c r="Q19" s="18" t="s">
        <v>27</v>
      </c>
      <c r="R19" s="29">
        <v>37</v>
      </c>
      <c r="S19" s="29">
        <v>13500.165704122739</v>
      </c>
      <c r="T19" s="26">
        <v>1.9300991131977047E-2</v>
      </c>
      <c r="U19" s="27">
        <v>499506.13105254137</v>
      </c>
      <c r="W19" s="18" t="s">
        <v>27</v>
      </c>
      <c r="X19" s="29">
        <v>69</v>
      </c>
      <c r="Y19" s="29">
        <v>9917.4017178957565</v>
      </c>
      <c r="Z19" s="39">
        <v>3.6106750392464679E-2</v>
      </c>
      <c r="AA19" s="27">
        <v>684300.71853480721</v>
      </c>
      <c r="AC19" s="18" t="s">
        <v>27</v>
      </c>
      <c r="AD19" s="29">
        <v>102</v>
      </c>
      <c r="AE19" s="29">
        <v>14725.972004081748</v>
      </c>
      <c r="AF19" s="39">
        <v>5.3375196232339092E-2</v>
      </c>
      <c r="AG19" s="27">
        <v>1502049.1444163383</v>
      </c>
      <c r="AI19" s="18" t="s">
        <v>27</v>
      </c>
      <c r="AJ19" s="29">
        <v>169</v>
      </c>
      <c r="AK19" s="29">
        <v>11321.744159947411</v>
      </c>
      <c r="AL19" s="39">
        <v>8.8250652741514363E-2</v>
      </c>
      <c r="AM19" s="27">
        <v>1913374.7630311125</v>
      </c>
    </row>
    <row r="20" spans="2:39" s="22" customFormat="1" ht="13.8" thickBot="1">
      <c r="B20" s="105"/>
      <c r="C20" s="105"/>
      <c r="D20" s="40" t="s">
        <v>35</v>
      </c>
      <c r="E20" s="18" t="s">
        <v>27</v>
      </c>
      <c r="F20" s="29">
        <v>273</v>
      </c>
      <c r="G20" s="60">
        <v>9773.4838034868044</v>
      </c>
      <c r="H20" s="26">
        <v>0.12551724137931033</v>
      </c>
      <c r="I20" s="27">
        <v>2668161.0783518977</v>
      </c>
      <c r="K20" s="18" t="s">
        <v>27</v>
      </c>
      <c r="L20" s="29">
        <v>239</v>
      </c>
      <c r="M20" s="29">
        <v>11895.253572954578</v>
      </c>
      <c r="N20" s="26">
        <v>0.11944027986006997</v>
      </c>
      <c r="O20" s="27">
        <v>2842965.6039361442</v>
      </c>
      <c r="Q20" s="18" t="s">
        <v>27</v>
      </c>
      <c r="R20" s="29">
        <v>159</v>
      </c>
      <c r="S20" s="29">
        <v>13500.165704122739</v>
      </c>
      <c r="T20" s="26">
        <v>8.2942097026604072E-2</v>
      </c>
      <c r="U20" s="27">
        <v>2146526.3469555154</v>
      </c>
      <c r="W20" s="18" t="s">
        <v>27</v>
      </c>
      <c r="X20" s="29">
        <v>273</v>
      </c>
      <c r="Y20" s="29">
        <v>9917.4017178957565</v>
      </c>
      <c r="Z20" s="39">
        <v>0.14285714285714285</v>
      </c>
      <c r="AA20" s="27">
        <v>2707450.6689855414</v>
      </c>
      <c r="AC20" s="18" t="s">
        <v>27</v>
      </c>
      <c r="AD20" s="29">
        <v>128</v>
      </c>
      <c r="AE20" s="29">
        <v>14725.972004081748</v>
      </c>
      <c r="AF20" s="39">
        <v>6.6980638409209842E-2</v>
      </c>
      <c r="AG20" s="27">
        <v>1884924.4165224638</v>
      </c>
      <c r="AI20" s="18" t="s">
        <v>27</v>
      </c>
      <c r="AJ20" s="29">
        <v>130</v>
      </c>
      <c r="AK20" s="29">
        <v>11321.744159947411</v>
      </c>
      <c r="AL20" s="39">
        <v>6.7885117493472591E-2</v>
      </c>
      <c r="AM20" s="27">
        <v>1471826.7407931634</v>
      </c>
    </row>
    <row r="21" spans="2:39" s="22" customFormat="1" ht="13.8" thickBot="1">
      <c r="B21" s="106"/>
      <c r="C21" s="106"/>
      <c r="D21" s="40" t="s">
        <v>36</v>
      </c>
      <c r="E21" s="18" t="s">
        <v>27</v>
      </c>
      <c r="F21" s="29">
        <v>9</v>
      </c>
      <c r="G21" s="60">
        <v>9773.4838034868026</v>
      </c>
      <c r="H21" s="26">
        <v>4.1379310344827587E-3</v>
      </c>
      <c r="I21" s="27">
        <v>87961.354231381221</v>
      </c>
      <c r="K21" s="18" t="s">
        <v>27</v>
      </c>
      <c r="L21" s="29">
        <v>8</v>
      </c>
      <c r="M21" s="29">
        <v>11895.25357295458</v>
      </c>
      <c r="N21" s="26">
        <v>3.9980009995002497E-3</v>
      </c>
      <c r="O21" s="27">
        <v>95162.028583636638</v>
      </c>
      <c r="Q21" s="18" t="s">
        <v>27</v>
      </c>
      <c r="R21" s="29">
        <v>2</v>
      </c>
      <c r="S21" s="29">
        <v>13500.165704122739</v>
      </c>
      <c r="T21" s="26">
        <v>1.0432968179447052E-3</v>
      </c>
      <c r="U21" s="27">
        <v>27000.331408245478</v>
      </c>
      <c r="W21" s="18" t="s">
        <v>27</v>
      </c>
      <c r="X21" s="29">
        <v>9</v>
      </c>
      <c r="Y21" s="29">
        <v>9917.4017178957565</v>
      </c>
      <c r="Z21" s="39">
        <v>4.7095761381475663E-3</v>
      </c>
      <c r="AA21" s="27">
        <v>89256.61546106181</v>
      </c>
      <c r="AC21" s="18" t="s">
        <v>27</v>
      </c>
      <c r="AD21" s="29">
        <v>4</v>
      </c>
      <c r="AE21" s="29">
        <v>14725.972004081748</v>
      </c>
      <c r="AF21" s="39">
        <v>2.0931449502878076E-3</v>
      </c>
      <c r="AG21" s="27">
        <v>58903.888016326993</v>
      </c>
      <c r="AI21" s="18" t="s">
        <v>27</v>
      </c>
      <c r="AJ21" s="29">
        <v>6</v>
      </c>
      <c r="AK21" s="29">
        <v>11321.744159947411</v>
      </c>
      <c r="AL21" s="39">
        <v>3.133159268929504E-3</v>
      </c>
      <c r="AM21" s="27">
        <v>67930.464959684468</v>
      </c>
    </row>
    <row r="22" spans="2:39" s="22" customFormat="1" ht="13.8" thickBot="1">
      <c r="B22" s="104" t="s">
        <v>37</v>
      </c>
      <c r="C22" s="104" t="s">
        <v>38</v>
      </c>
      <c r="D22" s="40" t="s">
        <v>39</v>
      </c>
      <c r="E22" s="18" t="s">
        <v>27</v>
      </c>
      <c r="F22" s="29">
        <v>1208</v>
      </c>
      <c r="G22" s="60">
        <v>87753.964659186371</v>
      </c>
      <c r="H22" s="26">
        <v>0.55540229885057468</v>
      </c>
      <c r="I22" s="27">
        <v>106006789.30829714</v>
      </c>
      <c r="K22" s="18" t="s">
        <v>27</v>
      </c>
      <c r="L22" s="29">
        <v>1810</v>
      </c>
      <c r="M22" s="29">
        <v>65983.914054699533</v>
      </c>
      <c r="N22" s="26">
        <v>0.90454772613693157</v>
      </c>
      <c r="O22" s="27">
        <v>119430884.43900615</v>
      </c>
      <c r="Q22" s="18" t="s">
        <v>27</v>
      </c>
      <c r="R22" s="29">
        <v>941</v>
      </c>
      <c r="S22" s="29">
        <v>141372.77560889005</v>
      </c>
      <c r="T22" s="26">
        <v>0.49087115284298383</v>
      </c>
      <c r="U22" s="27">
        <v>133031781.84796554</v>
      </c>
      <c r="W22" s="18" t="s">
        <v>27</v>
      </c>
      <c r="X22" s="29">
        <v>1208</v>
      </c>
      <c r="Y22" s="29">
        <v>103367.21079732582</v>
      </c>
      <c r="Z22" s="39">
        <v>0.6321297749869178</v>
      </c>
      <c r="AA22" s="27">
        <v>124867590.6431696</v>
      </c>
      <c r="AC22" s="18" t="s">
        <v>27</v>
      </c>
      <c r="AD22" s="29">
        <v>1275</v>
      </c>
      <c r="AE22" s="29">
        <v>135840.0701142152</v>
      </c>
      <c r="AF22" s="39">
        <v>0.66718995290423866</v>
      </c>
      <c r="AG22" s="27">
        <v>173196089.39562437</v>
      </c>
      <c r="AI22" s="18" t="s">
        <v>27</v>
      </c>
      <c r="AJ22" s="29">
        <v>1159</v>
      </c>
      <c r="AK22" s="29">
        <v>173279.86746184336</v>
      </c>
      <c r="AL22" s="39">
        <v>0.60522193211488251</v>
      </c>
      <c r="AM22" s="27">
        <v>200831366.38827646</v>
      </c>
    </row>
    <row r="23" spans="2:39" s="22" customFormat="1" ht="13.8" thickBot="1">
      <c r="B23" s="105"/>
      <c r="C23" s="105"/>
      <c r="D23" s="40" t="s">
        <v>40</v>
      </c>
      <c r="E23" s="18" t="s">
        <v>27</v>
      </c>
      <c r="F23" s="29">
        <v>3989</v>
      </c>
      <c r="G23" s="60">
        <v>87753.964659186342</v>
      </c>
      <c r="H23" s="26">
        <v>1.8340229885057471</v>
      </c>
      <c r="I23" s="27">
        <v>350050565.02549434</v>
      </c>
      <c r="K23" s="18" t="s">
        <v>27</v>
      </c>
      <c r="L23" s="29">
        <v>3408</v>
      </c>
      <c r="M23" s="29">
        <v>65983.914054699533</v>
      </c>
      <c r="N23" s="26">
        <v>1.7031484257871063</v>
      </c>
      <c r="O23" s="27">
        <v>224873179.098416</v>
      </c>
      <c r="Q23" s="18" t="s">
        <v>27</v>
      </c>
      <c r="R23" s="29">
        <v>1717</v>
      </c>
      <c r="S23" s="29">
        <v>141372.77560889005</v>
      </c>
      <c r="T23" s="26">
        <v>0.89567031820552945</v>
      </c>
      <c r="U23" s="27">
        <v>242737055.72046423</v>
      </c>
      <c r="W23" s="18" t="s">
        <v>27</v>
      </c>
      <c r="X23" s="29"/>
      <c r="Y23" s="29">
        <v>103367.21079732582</v>
      </c>
      <c r="Z23" s="39">
        <v>0</v>
      </c>
      <c r="AA23" s="27">
        <v>0</v>
      </c>
      <c r="AC23" s="18" t="s">
        <v>27</v>
      </c>
      <c r="AD23" s="29">
        <v>2275</v>
      </c>
      <c r="AE23" s="29">
        <v>135840.0701142152</v>
      </c>
      <c r="AF23" s="39">
        <v>1.1904761904761905</v>
      </c>
      <c r="AG23" s="27">
        <v>309036159.50983959</v>
      </c>
      <c r="AI23" s="18" t="s">
        <v>27</v>
      </c>
      <c r="AJ23" s="29">
        <v>1408</v>
      </c>
      <c r="AK23" s="29">
        <v>173279.86746184336</v>
      </c>
      <c r="AL23" s="39">
        <v>0.73524804177545688</v>
      </c>
      <c r="AM23" s="27">
        <v>243978053.38627544</v>
      </c>
    </row>
    <row r="24" spans="2:39" s="22" customFormat="1" ht="13.8" thickBot="1">
      <c r="B24" s="105"/>
      <c r="C24" s="105"/>
      <c r="D24" s="40" t="s">
        <v>41</v>
      </c>
      <c r="E24" s="18" t="s">
        <v>27</v>
      </c>
      <c r="F24" s="29">
        <v>1391</v>
      </c>
      <c r="G24" s="60">
        <v>87753.964659186357</v>
      </c>
      <c r="H24" s="26">
        <v>0.63954022988505743</v>
      </c>
      <c r="I24" s="27">
        <v>122065764.84092823</v>
      </c>
      <c r="K24" s="18" t="s">
        <v>27</v>
      </c>
      <c r="L24" s="29">
        <v>1547</v>
      </c>
      <c r="M24" s="29">
        <v>65983.914054699533</v>
      </c>
      <c r="N24" s="26">
        <v>0.77311344327836085</v>
      </c>
      <c r="O24" s="27">
        <v>102077115.04262018</v>
      </c>
      <c r="Q24" s="18" t="s">
        <v>27</v>
      </c>
      <c r="R24" s="29">
        <v>1702</v>
      </c>
      <c r="S24" s="29">
        <v>141372.77560889005</v>
      </c>
      <c r="T24" s="26">
        <v>0.88784559207094416</v>
      </c>
      <c r="U24" s="27">
        <v>240616464.08633086</v>
      </c>
      <c r="W24" s="18" t="s">
        <v>27</v>
      </c>
      <c r="X24" s="29">
        <v>1391</v>
      </c>
      <c r="Y24" s="29">
        <v>103367.21079732582</v>
      </c>
      <c r="Z24" s="39">
        <v>0.72789115646258506</v>
      </c>
      <c r="AA24" s="27">
        <v>143783790.21908021</v>
      </c>
      <c r="AC24" s="18" t="s">
        <v>27</v>
      </c>
      <c r="AD24" s="29">
        <v>1016</v>
      </c>
      <c r="AE24" s="29">
        <v>135840.0701142152</v>
      </c>
      <c r="AF24" s="39">
        <v>0.53165881737310305</v>
      </c>
      <c r="AG24" s="27">
        <v>138013511.23604265</v>
      </c>
      <c r="AI24" s="18" t="s">
        <v>27</v>
      </c>
      <c r="AJ24" s="29">
        <v>732</v>
      </c>
      <c r="AK24" s="29">
        <v>173279.86746184336</v>
      </c>
      <c r="AL24" s="39">
        <v>0.38224543080939949</v>
      </c>
      <c r="AM24" s="27">
        <v>126840862.98206934</v>
      </c>
    </row>
    <row r="25" spans="2:39" s="22" customFormat="1" ht="13.8" thickBot="1">
      <c r="B25" s="105"/>
      <c r="C25" s="108"/>
      <c r="D25" s="40" t="s">
        <v>42</v>
      </c>
      <c r="E25" s="18" t="s">
        <v>27</v>
      </c>
      <c r="F25" s="29"/>
      <c r="G25" s="60"/>
      <c r="H25" s="26">
        <v>0</v>
      </c>
      <c r="I25" s="27">
        <v>0</v>
      </c>
      <c r="K25" s="18" t="s">
        <v>27</v>
      </c>
      <c r="L25" s="29"/>
      <c r="M25" s="29">
        <v>65983.914054699533</v>
      </c>
      <c r="N25" s="26">
        <v>0</v>
      </c>
      <c r="O25" s="27">
        <v>0</v>
      </c>
      <c r="Q25" s="18" t="s">
        <v>27</v>
      </c>
      <c r="R25" s="29"/>
      <c r="S25" s="29">
        <v>141372.77560889005</v>
      </c>
      <c r="T25" s="26">
        <v>0</v>
      </c>
      <c r="U25" s="27">
        <v>0</v>
      </c>
      <c r="W25" s="18" t="s">
        <v>27</v>
      </c>
      <c r="X25" s="29"/>
      <c r="Y25" s="29">
        <v>103367.21079732582</v>
      </c>
      <c r="Z25" s="39">
        <v>0</v>
      </c>
      <c r="AA25" s="27">
        <v>0</v>
      </c>
      <c r="AC25" s="18" t="s">
        <v>27</v>
      </c>
      <c r="AD25" s="29"/>
      <c r="AE25" s="29">
        <v>135840.0701142152</v>
      </c>
      <c r="AF25" s="39">
        <v>0</v>
      </c>
      <c r="AG25" s="27">
        <v>0</v>
      </c>
      <c r="AI25" s="18" t="s">
        <v>27</v>
      </c>
      <c r="AJ25" s="29"/>
      <c r="AK25" s="29"/>
      <c r="AL25" s="39"/>
      <c r="AM25" s="27">
        <v>0</v>
      </c>
    </row>
    <row r="26" spans="2:39" s="22" customFormat="1" ht="13.8" thickBot="1">
      <c r="B26" s="105"/>
      <c r="C26" s="41" t="s">
        <v>43</v>
      </c>
      <c r="D26" s="42"/>
      <c r="E26" s="18"/>
      <c r="F26" s="29"/>
      <c r="G26" s="60"/>
      <c r="H26" s="26">
        <v>0</v>
      </c>
      <c r="I26" s="27">
        <v>0</v>
      </c>
      <c r="K26" s="18"/>
      <c r="L26" s="29"/>
      <c r="M26" s="29"/>
      <c r="N26" s="26">
        <v>0</v>
      </c>
      <c r="O26" s="27">
        <v>0</v>
      </c>
      <c r="Q26" s="18"/>
      <c r="R26" s="29"/>
      <c r="S26" s="29"/>
      <c r="T26" s="26">
        <v>0</v>
      </c>
      <c r="U26" s="27">
        <v>0</v>
      </c>
      <c r="W26" s="18"/>
      <c r="X26" s="29"/>
      <c r="Y26" s="29"/>
      <c r="Z26" s="39">
        <v>0</v>
      </c>
      <c r="AA26" s="27">
        <v>0</v>
      </c>
      <c r="AC26" s="18"/>
      <c r="AD26" s="29"/>
      <c r="AE26" s="29"/>
      <c r="AF26" s="39">
        <v>0</v>
      </c>
      <c r="AG26" s="27">
        <v>0</v>
      </c>
      <c r="AI26" s="18"/>
      <c r="AJ26" s="29"/>
      <c r="AK26" s="29"/>
      <c r="AL26" s="39">
        <v>0</v>
      </c>
      <c r="AM26" s="27">
        <v>0</v>
      </c>
    </row>
    <row r="27" spans="2:39" s="22" customFormat="1" ht="13.8" thickBot="1">
      <c r="B27" s="105"/>
      <c r="C27" s="107" t="s">
        <v>44</v>
      </c>
      <c r="D27" s="42" t="s">
        <v>45</v>
      </c>
      <c r="E27" s="18" t="s">
        <v>27</v>
      </c>
      <c r="F27" s="29">
        <v>1025</v>
      </c>
      <c r="G27" s="60">
        <v>2401.1917601170462</v>
      </c>
      <c r="H27" s="26">
        <v>0.47126436781609193</v>
      </c>
      <c r="I27" s="27">
        <v>2461221.5541199725</v>
      </c>
      <c r="K27" s="18" t="s">
        <v>27</v>
      </c>
      <c r="L27" s="29">
        <v>233</v>
      </c>
      <c r="M27" s="29">
        <v>8212.7400858022593</v>
      </c>
      <c r="N27" s="26">
        <v>0.11644177911044477</v>
      </c>
      <c r="O27" s="27">
        <v>1913568.4399919263</v>
      </c>
      <c r="Q27" s="18" t="s">
        <v>27</v>
      </c>
      <c r="R27" s="29">
        <v>891</v>
      </c>
      <c r="S27" s="29">
        <v>5070.242126500928</v>
      </c>
      <c r="T27" s="26">
        <v>0.46478873239436619</v>
      </c>
      <c r="U27" s="27">
        <v>4517585.7347123269</v>
      </c>
      <c r="W27" s="18" t="s">
        <v>27</v>
      </c>
      <c r="X27" s="29">
        <v>1025</v>
      </c>
      <c r="Y27" s="29">
        <v>4978.670643870325</v>
      </c>
      <c r="Z27" s="39">
        <v>0.53636839351125065</v>
      </c>
      <c r="AA27" s="27">
        <v>5103137.4099670835</v>
      </c>
      <c r="AC27" s="18" t="s">
        <v>27</v>
      </c>
      <c r="AD27" s="29">
        <v>918</v>
      </c>
      <c r="AE27" s="29">
        <v>4330.3019642178833</v>
      </c>
      <c r="AF27" s="39">
        <v>0.48037676609105179</v>
      </c>
      <c r="AG27" s="27">
        <v>3975217.2031520167</v>
      </c>
      <c r="AI27" s="18" t="s">
        <v>27</v>
      </c>
      <c r="AJ27" s="29">
        <v>912</v>
      </c>
      <c r="AK27" s="29">
        <v>2707.5476978997685</v>
      </c>
      <c r="AL27" s="39">
        <v>0.47624020887728458</v>
      </c>
      <c r="AM27" s="27">
        <v>2469283.500484589</v>
      </c>
    </row>
    <row r="28" spans="2:39" s="22" customFormat="1" ht="13.8" thickBot="1">
      <c r="B28" s="105"/>
      <c r="C28" s="105"/>
      <c r="D28" s="42" t="s">
        <v>46</v>
      </c>
      <c r="E28" s="18" t="s">
        <v>27</v>
      </c>
      <c r="F28" s="29">
        <v>3380</v>
      </c>
      <c r="G28" s="60">
        <v>2401.1917601170462</v>
      </c>
      <c r="H28" s="26">
        <v>1.554022988505747</v>
      </c>
      <c r="I28" s="27">
        <v>8116028.1491956161</v>
      </c>
      <c r="K28" s="18" t="s">
        <v>27</v>
      </c>
      <c r="L28" s="29">
        <v>1420</v>
      </c>
      <c r="M28" s="29">
        <v>8212.7400858022593</v>
      </c>
      <c r="N28" s="26">
        <v>0.7096451774112944</v>
      </c>
      <c r="O28" s="27">
        <v>11662090.921839207</v>
      </c>
      <c r="Q28" s="18" t="s">
        <v>27</v>
      </c>
      <c r="R28" s="29">
        <v>137</v>
      </c>
      <c r="S28" s="29">
        <v>5070.242126500928</v>
      </c>
      <c r="T28" s="26">
        <v>7.1465832029212306E-2</v>
      </c>
      <c r="U28" s="27">
        <v>694623.17133062717</v>
      </c>
      <c r="W28" s="18" t="s">
        <v>27</v>
      </c>
      <c r="X28" s="29">
        <v>3380</v>
      </c>
      <c r="Y28" s="29">
        <v>4978.670643870325</v>
      </c>
      <c r="Z28" s="39">
        <v>1.7687074829931972</v>
      </c>
      <c r="AA28" s="27">
        <v>16827906.7762817</v>
      </c>
      <c r="AC28" s="18" t="s">
        <v>27</v>
      </c>
      <c r="AD28" s="29">
        <v>641</v>
      </c>
      <c r="AE28" s="29">
        <v>4330.3019642178833</v>
      </c>
      <c r="AF28" s="39">
        <v>0.33542647828362115</v>
      </c>
      <c r="AG28" s="27">
        <v>2775723.5590636632</v>
      </c>
      <c r="AI28" s="18" t="s">
        <v>27</v>
      </c>
      <c r="AJ28" s="29">
        <v>323</v>
      </c>
      <c r="AK28" s="29">
        <v>2707.5476978997685</v>
      </c>
      <c r="AL28" s="39">
        <v>0.16866840731070495</v>
      </c>
      <c r="AM28" s="27">
        <v>874537.90642162529</v>
      </c>
    </row>
    <row r="29" spans="2:39" s="22" customFormat="1" ht="13.8" thickBot="1">
      <c r="B29" s="105"/>
      <c r="C29" s="105"/>
      <c r="D29" s="42" t="s">
        <v>47</v>
      </c>
      <c r="E29" s="18" t="s">
        <v>27</v>
      </c>
      <c r="F29" s="29"/>
      <c r="G29" s="60">
        <v>2401.1917601170462</v>
      </c>
      <c r="H29" s="26">
        <v>0</v>
      </c>
      <c r="I29" s="27">
        <v>0</v>
      </c>
      <c r="K29" s="18" t="s">
        <v>27</v>
      </c>
      <c r="L29" s="29"/>
      <c r="M29" s="29">
        <v>8212.7400858022593</v>
      </c>
      <c r="N29" s="26">
        <v>0</v>
      </c>
      <c r="O29" s="27">
        <v>0</v>
      </c>
      <c r="Q29" s="18" t="s">
        <v>27</v>
      </c>
      <c r="R29" s="29"/>
      <c r="S29" s="29">
        <v>5070.242126500928</v>
      </c>
      <c r="T29" s="26">
        <v>0</v>
      </c>
      <c r="U29" s="27">
        <v>0</v>
      </c>
      <c r="W29" s="18" t="s">
        <v>27</v>
      </c>
      <c r="X29" s="29"/>
      <c r="Y29" s="29">
        <v>4978.670643870325</v>
      </c>
      <c r="Z29" s="39">
        <v>0</v>
      </c>
      <c r="AA29" s="27">
        <v>0</v>
      </c>
      <c r="AC29" s="18" t="s">
        <v>27</v>
      </c>
      <c r="AD29" s="29"/>
      <c r="AE29" s="29">
        <v>4330.3019642178833</v>
      </c>
      <c r="AF29" s="39">
        <v>0</v>
      </c>
      <c r="AG29" s="27">
        <v>0</v>
      </c>
      <c r="AI29" s="18" t="s">
        <v>27</v>
      </c>
      <c r="AJ29" s="29"/>
      <c r="AK29" s="29">
        <v>2707.5476978997685</v>
      </c>
      <c r="AL29" s="39">
        <v>0</v>
      </c>
      <c r="AM29" s="27">
        <v>0</v>
      </c>
    </row>
    <row r="30" spans="2:39" s="22" customFormat="1" ht="13.8" thickBot="1">
      <c r="B30" s="105"/>
      <c r="C30" s="108"/>
      <c r="D30" s="42" t="s">
        <v>48</v>
      </c>
      <c r="E30" s="18" t="s">
        <v>27</v>
      </c>
      <c r="F30" s="29">
        <v>1868</v>
      </c>
      <c r="G30" s="60">
        <v>2401.1917601170462</v>
      </c>
      <c r="H30" s="26">
        <v>0.8588505747126437</v>
      </c>
      <c r="I30" s="27">
        <v>4485426.2078986419</v>
      </c>
      <c r="K30" s="18" t="s">
        <v>27</v>
      </c>
      <c r="L30" s="29">
        <v>317</v>
      </c>
      <c r="M30" s="29">
        <v>8212.7400858022593</v>
      </c>
      <c r="N30" s="26">
        <v>0.1584207896051974</v>
      </c>
      <c r="O30" s="27">
        <v>2603438.6071993164</v>
      </c>
      <c r="Q30" s="18" t="s">
        <v>27</v>
      </c>
      <c r="R30" s="29">
        <v>137</v>
      </c>
      <c r="S30" s="29">
        <v>5070.242126500928</v>
      </c>
      <c r="T30" s="26">
        <v>7.1465832029212306E-2</v>
      </c>
      <c r="U30" s="27">
        <v>694623.17133062717</v>
      </c>
      <c r="W30" s="18" t="s">
        <v>27</v>
      </c>
      <c r="X30" s="29">
        <v>1868</v>
      </c>
      <c r="Y30" s="29">
        <v>4978.670643870325</v>
      </c>
      <c r="Z30" s="39">
        <v>0.97749869178440607</v>
      </c>
      <c r="AA30" s="27">
        <v>9300156.7627497669</v>
      </c>
      <c r="AC30" s="18" t="s">
        <v>27</v>
      </c>
      <c r="AD30" s="29"/>
      <c r="AE30" s="29">
        <v>4330.3019642178833</v>
      </c>
      <c r="AF30" s="39">
        <v>0</v>
      </c>
      <c r="AG30" s="27">
        <v>0</v>
      </c>
      <c r="AI30" s="18" t="s">
        <v>27</v>
      </c>
      <c r="AJ30" s="29">
        <v>116</v>
      </c>
      <c r="AK30" s="29">
        <v>2707.5476978997685</v>
      </c>
      <c r="AL30" s="39">
        <v>6.0574412532637074E-2</v>
      </c>
      <c r="AM30" s="27">
        <v>314075.53295637318</v>
      </c>
    </row>
    <row r="31" spans="2:39" s="22" customFormat="1" ht="13.8" thickBot="1">
      <c r="B31" s="105"/>
      <c r="C31" s="41" t="s">
        <v>49</v>
      </c>
      <c r="D31" s="42" t="s">
        <v>50</v>
      </c>
      <c r="E31" s="18" t="s">
        <v>27</v>
      </c>
      <c r="F31" s="29">
        <v>4580</v>
      </c>
      <c r="G31" s="60">
        <v>8469.2601743992491</v>
      </c>
      <c r="H31" s="26">
        <v>2.1057471264367815</v>
      </c>
      <c r="I31" s="27">
        <v>38789211.598748557</v>
      </c>
      <c r="K31" s="18" t="s">
        <v>27</v>
      </c>
      <c r="L31" s="29">
        <v>3193</v>
      </c>
      <c r="M31" s="29">
        <v>12532.478903897732</v>
      </c>
      <c r="N31" s="26">
        <v>1.5957021489255372</v>
      </c>
      <c r="O31" s="27">
        <v>40016205.140145458</v>
      </c>
      <c r="Q31" s="18" t="s">
        <v>27</v>
      </c>
      <c r="R31" s="29">
        <v>3540</v>
      </c>
      <c r="S31" s="29">
        <v>24608.22</v>
      </c>
      <c r="T31" s="26">
        <v>1.8466353677621283</v>
      </c>
      <c r="U31" s="27">
        <v>87113098.799999997</v>
      </c>
      <c r="W31" s="18" t="s">
        <v>27</v>
      </c>
      <c r="X31" s="29">
        <v>2298</v>
      </c>
      <c r="Y31" s="29">
        <v>12004.456661401886</v>
      </c>
      <c r="Z31" s="39">
        <v>1.2025117739403455</v>
      </c>
      <c r="AA31" s="27">
        <v>27586241.407901533</v>
      </c>
      <c r="AC31" s="18" t="s">
        <v>27</v>
      </c>
      <c r="AD31" s="29">
        <v>3168</v>
      </c>
      <c r="AE31" s="29">
        <v>9918.038678292156</v>
      </c>
      <c r="AF31" s="39">
        <v>1.6577708006279435</v>
      </c>
      <c r="AG31" s="27">
        <v>31420346.532829549</v>
      </c>
      <c r="AI31" s="18" t="s">
        <v>27</v>
      </c>
      <c r="AJ31" s="29">
        <v>3359</v>
      </c>
      <c r="AK31" s="29">
        <v>10131.335080182002</v>
      </c>
      <c r="AL31" s="39">
        <v>1.754046997389034</v>
      </c>
      <c r="AM31" s="27">
        <v>34031154.534331344</v>
      </c>
    </row>
    <row r="32" spans="2:39" s="22" customFormat="1" ht="13.8" thickBot="1">
      <c r="B32" s="105"/>
      <c r="C32" s="107" t="s">
        <v>51</v>
      </c>
      <c r="D32" s="40" t="s">
        <v>52</v>
      </c>
      <c r="E32" s="17"/>
      <c r="F32" s="29"/>
      <c r="G32" s="60"/>
      <c r="H32" s="26">
        <v>0</v>
      </c>
      <c r="I32" s="27">
        <v>0</v>
      </c>
      <c r="K32" s="17"/>
      <c r="L32" s="29"/>
      <c r="M32" s="29"/>
      <c r="N32" s="26">
        <v>0</v>
      </c>
      <c r="O32" s="27">
        <v>0</v>
      </c>
      <c r="Q32" s="17"/>
      <c r="R32" s="29"/>
      <c r="S32" s="29"/>
      <c r="T32" s="26">
        <v>0</v>
      </c>
      <c r="U32" s="27">
        <v>0</v>
      </c>
      <c r="W32" s="17"/>
      <c r="X32" s="29"/>
      <c r="Y32" s="29"/>
      <c r="Z32" s="39">
        <v>0</v>
      </c>
      <c r="AA32" s="27">
        <v>0</v>
      </c>
      <c r="AC32" s="17"/>
      <c r="AD32" s="29"/>
      <c r="AE32" s="29"/>
      <c r="AF32" s="39">
        <v>0</v>
      </c>
      <c r="AG32" s="27">
        <v>0</v>
      </c>
      <c r="AI32" s="17"/>
      <c r="AJ32" s="29"/>
      <c r="AK32" s="29"/>
      <c r="AL32" s="39">
        <v>0</v>
      </c>
      <c r="AM32" s="27">
        <v>0</v>
      </c>
    </row>
    <row r="33" spans="2:39" s="22" customFormat="1" ht="13.8" thickBot="1">
      <c r="B33" s="105"/>
      <c r="C33" s="105"/>
      <c r="D33" s="40" t="s">
        <v>53</v>
      </c>
      <c r="E33" s="17"/>
      <c r="F33" s="29"/>
      <c r="G33" s="60"/>
      <c r="H33" s="26">
        <v>0</v>
      </c>
      <c r="I33" s="27">
        <v>0</v>
      </c>
      <c r="K33" s="17"/>
      <c r="L33" s="29"/>
      <c r="M33" s="29"/>
      <c r="N33" s="26">
        <v>0</v>
      </c>
      <c r="O33" s="27">
        <v>0</v>
      </c>
      <c r="Q33" s="17"/>
      <c r="R33" s="29"/>
      <c r="S33" s="29"/>
      <c r="T33" s="26">
        <v>0</v>
      </c>
      <c r="U33" s="27">
        <v>0</v>
      </c>
      <c r="W33" s="17"/>
      <c r="X33" s="29"/>
      <c r="Y33" s="29"/>
      <c r="Z33" s="39">
        <v>0</v>
      </c>
      <c r="AA33" s="27">
        <v>0</v>
      </c>
      <c r="AC33" s="17"/>
      <c r="AD33" s="29"/>
      <c r="AE33" s="29"/>
      <c r="AF33" s="39">
        <v>0</v>
      </c>
      <c r="AG33" s="27">
        <v>0</v>
      </c>
      <c r="AI33" s="17"/>
      <c r="AJ33" s="29"/>
      <c r="AK33" s="29"/>
      <c r="AL33" s="39">
        <v>0</v>
      </c>
      <c r="AM33" s="27">
        <v>0</v>
      </c>
    </row>
    <row r="34" spans="2:39" s="22" customFormat="1" ht="13.8" thickBot="1">
      <c r="B34" s="105"/>
      <c r="C34" s="105"/>
      <c r="D34" s="40" t="s">
        <v>54</v>
      </c>
      <c r="E34" s="17"/>
      <c r="F34" s="29"/>
      <c r="G34" s="60"/>
      <c r="H34" s="26">
        <v>0</v>
      </c>
      <c r="I34" s="27">
        <v>0</v>
      </c>
      <c r="K34" s="17"/>
      <c r="L34" s="29"/>
      <c r="M34" s="29"/>
      <c r="N34" s="26">
        <v>0</v>
      </c>
      <c r="O34" s="27">
        <v>0</v>
      </c>
      <c r="Q34" s="17"/>
      <c r="R34" s="29"/>
      <c r="S34" s="29"/>
      <c r="T34" s="26">
        <v>0</v>
      </c>
      <c r="U34" s="27">
        <v>0</v>
      </c>
      <c r="W34" s="17"/>
      <c r="X34" s="29"/>
      <c r="Y34" s="29"/>
      <c r="Z34" s="39">
        <v>0</v>
      </c>
      <c r="AA34" s="27">
        <v>0</v>
      </c>
      <c r="AC34" s="17"/>
      <c r="AD34" s="29"/>
      <c r="AE34" s="29"/>
      <c r="AF34" s="39">
        <v>0</v>
      </c>
      <c r="AG34" s="27">
        <v>0</v>
      </c>
      <c r="AI34" s="17"/>
      <c r="AJ34" s="29"/>
      <c r="AK34" s="29"/>
      <c r="AL34" s="39">
        <v>0</v>
      </c>
      <c r="AM34" s="27">
        <v>0</v>
      </c>
    </row>
    <row r="35" spans="2:39" s="22" customFormat="1" ht="13.8" thickBot="1">
      <c r="B35" s="105"/>
      <c r="C35" s="105"/>
      <c r="D35" s="40" t="s">
        <v>55</v>
      </c>
      <c r="E35" s="17"/>
      <c r="F35" s="29"/>
      <c r="G35" s="60"/>
      <c r="H35" s="26">
        <v>0</v>
      </c>
      <c r="I35" s="27">
        <v>0</v>
      </c>
      <c r="K35" s="17"/>
      <c r="L35" s="29"/>
      <c r="M35" s="29"/>
      <c r="N35" s="26">
        <v>0</v>
      </c>
      <c r="O35" s="27">
        <v>0</v>
      </c>
      <c r="Q35" s="17"/>
      <c r="R35" s="29"/>
      <c r="S35" s="29"/>
      <c r="T35" s="26">
        <v>0</v>
      </c>
      <c r="U35" s="27">
        <v>0</v>
      </c>
      <c r="W35" s="17"/>
      <c r="X35" s="29"/>
      <c r="Y35" s="29"/>
      <c r="Z35" s="39">
        <v>0</v>
      </c>
      <c r="AA35" s="27">
        <v>0</v>
      </c>
      <c r="AC35" s="17"/>
      <c r="AD35" s="29"/>
      <c r="AE35" s="29"/>
      <c r="AF35" s="39">
        <v>0</v>
      </c>
      <c r="AG35" s="27">
        <v>0</v>
      </c>
      <c r="AI35" s="17"/>
      <c r="AJ35" s="29"/>
      <c r="AK35" s="29"/>
      <c r="AL35" s="39">
        <v>0</v>
      </c>
      <c r="AM35" s="27">
        <v>0</v>
      </c>
    </row>
    <row r="36" spans="2:39" s="22" customFormat="1" ht="13.8" thickBot="1">
      <c r="B36" s="105"/>
      <c r="C36" s="105"/>
      <c r="D36" s="40" t="s">
        <v>56</v>
      </c>
      <c r="E36" s="17"/>
      <c r="F36" s="29"/>
      <c r="G36" s="60"/>
      <c r="H36" s="26">
        <v>0</v>
      </c>
      <c r="I36" s="27">
        <v>0</v>
      </c>
      <c r="K36" s="17"/>
      <c r="L36" s="29"/>
      <c r="M36" s="29"/>
      <c r="N36" s="26">
        <v>0</v>
      </c>
      <c r="O36" s="27">
        <v>0</v>
      </c>
      <c r="Q36" s="17"/>
      <c r="R36" s="29"/>
      <c r="S36" s="29"/>
      <c r="T36" s="26">
        <v>0</v>
      </c>
      <c r="U36" s="27">
        <v>0</v>
      </c>
      <c r="W36" s="17"/>
      <c r="X36" s="29"/>
      <c r="Y36" s="29"/>
      <c r="Z36" s="39">
        <v>0</v>
      </c>
      <c r="AA36" s="27">
        <v>0</v>
      </c>
      <c r="AC36" s="17"/>
      <c r="AD36" s="29"/>
      <c r="AE36" s="29"/>
      <c r="AF36" s="39">
        <v>0</v>
      </c>
      <c r="AG36" s="27">
        <v>0</v>
      </c>
      <c r="AI36" s="17"/>
      <c r="AJ36" s="29"/>
      <c r="AK36" s="29"/>
      <c r="AL36" s="39">
        <v>0</v>
      </c>
      <c r="AM36" s="27">
        <v>0</v>
      </c>
    </row>
    <row r="37" spans="2:39" s="22" customFormat="1" ht="13.8" thickBot="1">
      <c r="B37" s="105"/>
      <c r="C37" s="105"/>
      <c r="D37" s="40" t="s">
        <v>57</v>
      </c>
      <c r="E37" s="17"/>
      <c r="F37" s="29"/>
      <c r="G37" s="60"/>
      <c r="H37" s="26">
        <v>0</v>
      </c>
      <c r="I37" s="27">
        <v>0</v>
      </c>
      <c r="K37" s="17"/>
      <c r="L37" s="29"/>
      <c r="M37" s="29"/>
      <c r="N37" s="26">
        <v>0</v>
      </c>
      <c r="O37" s="27">
        <v>0</v>
      </c>
      <c r="Q37" s="17"/>
      <c r="R37" s="29"/>
      <c r="S37" s="29"/>
      <c r="T37" s="26">
        <v>0</v>
      </c>
      <c r="U37" s="27">
        <v>0</v>
      </c>
      <c r="W37" s="17"/>
      <c r="X37" s="29"/>
      <c r="Y37" s="29"/>
      <c r="Z37" s="39">
        <v>0</v>
      </c>
      <c r="AA37" s="27">
        <v>0</v>
      </c>
      <c r="AC37" s="17"/>
      <c r="AD37" s="29"/>
      <c r="AE37" s="29"/>
      <c r="AF37" s="39">
        <v>0</v>
      </c>
      <c r="AG37" s="27">
        <v>0</v>
      </c>
      <c r="AI37" s="17"/>
      <c r="AJ37" s="29"/>
      <c r="AK37" s="29"/>
      <c r="AL37" s="39">
        <v>0</v>
      </c>
      <c r="AM37" s="27">
        <v>0</v>
      </c>
    </row>
    <row r="38" spans="2:39" s="22" customFormat="1" ht="13.8" thickBot="1">
      <c r="B38" s="105"/>
      <c r="C38" s="105"/>
      <c r="D38" s="40" t="s">
        <v>58</v>
      </c>
      <c r="E38" s="17"/>
      <c r="F38" s="29"/>
      <c r="G38" s="60"/>
      <c r="H38" s="26">
        <v>0</v>
      </c>
      <c r="I38" s="27">
        <v>0</v>
      </c>
      <c r="K38" s="17"/>
      <c r="L38" s="29"/>
      <c r="M38" s="29"/>
      <c r="N38" s="26">
        <v>0</v>
      </c>
      <c r="O38" s="27">
        <v>0</v>
      </c>
      <c r="Q38" s="17"/>
      <c r="R38" s="29"/>
      <c r="S38" s="29"/>
      <c r="T38" s="26">
        <v>0</v>
      </c>
      <c r="U38" s="27">
        <v>0</v>
      </c>
      <c r="W38" s="17"/>
      <c r="X38" s="29"/>
      <c r="Y38" s="29"/>
      <c r="Z38" s="39">
        <v>0</v>
      </c>
      <c r="AA38" s="27">
        <v>0</v>
      </c>
      <c r="AC38" s="17"/>
      <c r="AD38" s="29"/>
      <c r="AE38" s="29"/>
      <c r="AF38" s="39">
        <v>0</v>
      </c>
      <c r="AG38" s="27">
        <v>0</v>
      </c>
      <c r="AI38" s="17"/>
      <c r="AJ38" s="29"/>
      <c r="AK38" s="29"/>
      <c r="AL38" s="39">
        <v>0</v>
      </c>
      <c r="AM38" s="27">
        <v>0</v>
      </c>
    </row>
    <row r="39" spans="2:39" s="22" customFormat="1" ht="13.8" thickBot="1">
      <c r="B39" s="105"/>
      <c r="C39" s="105"/>
      <c r="D39" s="40" t="s">
        <v>59</v>
      </c>
      <c r="E39" s="17"/>
      <c r="F39" s="29"/>
      <c r="G39" s="60"/>
      <c r="H39" s="26">
        <v>0</v>
      </c>
      <c r="I39" s="27">
        <v>0</v>
      </c>
      <c r="K39" s="17"/>
      <c r="L39" s="29"/>
      <c r="M39" s="29"/>
      <c r="N39" s="26">
        <v>0</v>
      </c>
      <c r="O39" s="27">
        <v>0</v>
      </c>
      <c r="Q39" s="17"/>
      <c r="R39" s="29"/>
      <c r="S39" s="29"/>
      <c r="T39" s="26">
        <v>0</v>
      </c>
      <c r="U39" s="27">
        <v>0</v>
      </c>
      <c r="W39" s="17"/>
      <c r="X39" s="29"/>
      <c r="Y39" s="29"/>
      <c r="Z39" s="39">
        <v>0</v>
      </c>
      <c r="AA39" s="27">
        <v>0</v>
      </c>
      <c r="AC39" s="17"/>
      <c r="AD39" s="29"/>
      <c r="AE39" s="29"/>
      <c r="AF39" s="39">
        <v>0</v>
      </c>
      <c r="AG39" s="27">
        <v>0</v>
      </c>
      <c r="AI39" s="17"/>
      <c r="AJ39" s="29"/>
      <c r="AK39" s="29"/>
      <c r="AL39" s="39">
        <v>0</v>
      </c>
      <c r="AM39" s="27">
        <v>0</v>
      </c>
    </row>
    <row r="40" spans="2:39" s="22" customFormat="1" ht="13.8" thickBot="1">
      <c r="B40" s="105"/>
      <c r="C40" s="105"/>
      <c r="D40" s="40" t="s">
        <v>60</v>
      </c>
      <c r="E40" s="17"/>
      <c r="F40" s="29"/>
      <c r="G40" s="60"/>
      <c r="H40" s="26">
        <v>0</v>
      </c>
      <c r="I40" s="27">
        <v>0</v>
      </c>
      <c r="K40" s="17"/>
      <c r="L40" s="29"/>
      <c r="M40" s="29"/>
      <c r="N40" s="26">
        <v>0</v>
      </c>
      <c r="O40" s="27">
        <v>0</v>
      </c>
      <c r="Q40" s="17"/>
      <c r="R40" s="29"/>
      <c r="S40" s="29"/>
      <c r="T40" s="26">
        <v>0</v>
      </c>
      <c r="U40" s="27">
        <v>0</v>
      </c>
      <c r="W40" s="17"/>
      <c r="X40" s="29"/>
      <c r="Y40" s="29"/>
      <c r="Z40" s="39">
        <v>0</v>
      </c>
      <c r="AA40" s="27">
        <v>0</v>
      </c>
      <c r="AC40" s="17"/>
      <c r="AD40" s="29"/>
      <c r="AE40" s="29"/>
      <c r="AF40" s="39">
        <v>0</v>
      </c>
      <c r="AG40" s="27">
        <v>0</v>
      </c>
      <c r="AI40" s="17"/>
      <c r="AJ40" s="29"/>
      <c r="AK40" s="29"/>
      <c r="AL40" s="39">
        <v>0</v>
      </c>
      <c r="AM40" s="27">
        <v>0</v>
      </c>
    </row>
    <row r="41" spans="2:39" s="22" customFormat="1" ht="13.8" thickBot="1">
      <c r="B41" s="105"/>
      <c r="C41" s="105"/>
      <c r="D41" s="40" t="s">
        <v>61</v>
      </c>
      <c r="E41" s="17"/>
      <c r="F41" s="29"/>
      <c r="G41" s="60"/>
      <c r="H41" s="26">
        <v>0</v>
      </c>
      <c r="I41" s="27">
        <v>0</v>
      </c>
      <c r="K41" s="17"/>
      <c r="L41" s="29"/>
      <c r="M41" s="29"/>
      <c r="N41" s="26">
        <v>0</v>
      </c>
      <c r="O41" s="27">
        <v>0</v>
      </c>
      <c r="Q41" s="17"/>
      <c r="R41" s="29"/>
      <c r="S41" s="29"/>
      <c r="T41" s="26">
        <v>0</v>
      </c>
      <c r="U41" s="27">
        <v>0</v>
      </c>
      <c r="W41" s="17"/>
      <c r="X41" s="29"/>
      <c r="Y41" s="29"/>
      <c r="Z41" s="39">
        <v>0</v>
      </c>
      <c r="AA41" s="27">
        <v>0</v>
      </c>
      <c r="AC41" s="17"/>
      <c r="AD41" s="29"/>
      <c r="AE41" s="29"/>
      <c r="AF41" s="39">
        <v>0</v>
      </c>
      <c r="AG41" s="27">
        <v>0</v>
      </c>
      <c r="AI41" s="17"/>
      <c r="AJ41" s="29"/>
      <c r="AK41" s="29"/>
      <c r="AL41" s="39">
        <v>0</v>
      </c>
      <c r="AM41" s="27">
        <v>0</v>
      </c>
    </row>
    <row r="42" spans="2:39" s="22" customFormat="1" ht="13.8" thickBot="1">
      <c r="B42" s="105"/>
      <c r="C42" s="105"/>
      <c r="D42" s="40" t="s">
        <v>62</v>
      </c>
      <c r="E42" s="18"/>
      <c r="F42" s="29"/>
      <c r="G42" s="60"/>
      <c r="H42" s="26">
        <v>0</v>
      </c>
      <c r="I42" s="27">
        <v>0</v>
      </c>
      <c r="K42" s="18"/>
      <c r="L42" s="29"/>
      <c r="M42" s="29"/>
      <c r="N42" s="26">
        <v>0</v>
      </c>
      <c r="O42" s="27">
        <v>0</v>
      </c>
      <c r="Q42" s="18"/>
      <c r="R42" s="29"/>
      <c r="S42" s="29"/>
      <c r="T42" s="26">
        <v>0</v>
      </c>
      <c r="U42" s="27">
        <v>0</v>
      </c>
      <c r="W42" s="18"/>
      <c r="X42" s="29"/>
      <c r="Y42" s="29"/>
      <c r="Z42" s="39">
        <v>0</v>
      </c>
      <c r="AA42" s="27">
        <v>0</v>
      </c>
      <c r="AC42" s="18"/>
      <c r="AD42" s="29"/>
      <c r="AE42" s="29"/>
      <c r="AF42" s="39">
        <v>0</v>
      </c>
      <c r="AG42" s="27">
        <v>0</v>
      </c>
      <c r="AI42" s="18"/>
      <c r="AJ42" s="29"/>
      <c r="AK42" s="29"/>
      <c r="AL42" s="39">
        <v>0</v>
      </c>
      <c r="AM42" s="27">
        <v>0</v>
      </c>
    </row>
    <row r="43" spans="2:39" s="22" customFormat="1" ht="13.8" thickBot="1">
      <c r="B43" s="105"/>
      <c r="C43" s="105"/>
      <c r="D43" s="40" t="s">
        <v>63</v>
      </c>
      <c r="E43" s="17"/>
      <c r="F43" s="29"/>
      <c r="G43" s="60"/>
      <c r="H43" s="26">
        <v>0</v>
      </c>
      <c r="I43" s="27">
        <v>0</v>
      </c>
      <c r="K43" s="17"/>
      <c r="L43" s="29"/>
      <c r="M43" s="29"/>
      <c r="N43" s="26">
        <v>0</v>
      </c>
      <c r="O43" s="27">
        <v>0</v>
      </c>
      <c r="Q43" s="17"/>
      <c r="R43" s="29"/>
      <c r="S43" s="29"/>
      <c r="T43" s="26">
        <v>0</v>
      </c>
      <c r="U43" s="27">
        <v>0</v>
      </c>
      <c r="W43" s="17"/>
      <c r="X43" s="29"/>
      <c r="Y43" s="29"/>
      <c r="Z43" s="39">
        <v>0</v>
      </c>
      <c r="AA43" s="27">
        <v>0</v>
      </c>
      <c r="AC43" s="17"/>
      <c r="AD43" s="29"/>
      <c r="AE43" s="29"/>
      <c r="AF43" s="39">
        <v>0</v>
      </c>
      <c r="AG43" s="27">
        <v>0</v>
      </c>
      <c r="AI43" s="17"/>
      <c r="AJ43" s="29"/>
      <c r="AK43" s="29"/>
      <c r="AL43" s="39">
        <v>0</v>
      </c>
      <c r="AM43" s="27">
        <v>0</v>
      </c>
    </row>
    <row r="44" spans="2:39" s="22" customFormat="1" ht="13.8" thickBot="1">
      <c r="B44" s="105"/>
      <c r="C44" s="105"/>
      <c r="D44" s="40" t="s">
        <v>64</v>
      </c>
      <c r="E44" s="17"/>
      <c r="F44" s="29"/>
      <c r="G44" s="60"/>
      <c r="H44" s="26">
        <v>0</v>
      </c>
      <c r="I44" s="27">
        <v>0</v>
      </c>
      <c r="K44" s="17"/>
      <c r="L44" s="29"/>
      <c r="M44" s="29"/>
      <c r="N44" s="26">
        <v>0</v>
      </c>
      <c r="O44" s="27">
        <v>0</v>
      </c>
      <c r="Q44" s="17"/>
      <c r="R44" s="29"/>
      <c r="S44" s="29"/>
      <c r="T44" s="26">
        <v>0</v>
      </c>
      <c r="U44" s="27">
        <v>0</v>
      </c>
      <c r="W44" s="17"/>
      <c r="X44" s="29"/>
      <c r="Y44" s="29"/>
      <c r="Z44" s="39">
        <v>0</v>
      </c>
      <c r="AA44" s="27">
        <v>0</v>
      </c>
      <c r="AC44" s="17"/>
      <c r="AD44" s="29"/>
      <c r="AE44" s="29"/>
      <c r="AF44" s="39">
        <v>0</v>
      </c>
      <c r="AG44" s="27">
        <v>0</v>
      </c>
      <c r="AI44" s="17"/>
      <c r="AJ44" s="29"/>
      <c r="AK44" s="29"/>
      <c r="AL44" s="39">
        <v>0</v>
      </c>
      <c r="AM44" s="27">
        <v>0</v>
      </c>
    </row>
    <row r="45" spans="2:39" s="22" customFormat="1" ht="13.8" thickBot="1">
      <c r="B45" s="105"/>
      <c r="C45" s="105"/>
      <c r="D45" s="40" t="s">
        <v>65</v>
      </c>
      <c r="E45" s="17"/>
      <c r="F45" s="29"/>
      <c r="G45" s="60"/>
      <c r="H45" s="26">
        <v>0</v>
      </c>
      <c r="I45" s="27">
        <v>0</v>
      </c>
      <c r="K45" s="17"/>
      <c r="L45" s="29"/>
      <c r="M45" s="29"/>
      <c r="N45" s="26">
        <v>0</v>
      </c>
      <c r="O45" s="27">
        <v>0</v>
      </c>
      <c r="Q45" s="17"/>
      <c r="R45" s="29"/>
      <c r="S45" s="29"/>
      <c r="T45" s="26">
        <v>0</v>
      </c>
      <c r="U45" s="27">
        <v>0</v>
      </c>
      <c r="W45" s="17"/>
      <c r="X45" s="29"/>
      <c r="Y45" s="29"/>
      <c r="Z45" s="39">
        <v>0</v>
      </c>
      <c r="AA45" s="27">
        <v>0</v>
      </c>
      <c r="AC45" s="17"/>
      <c r="AD45" s="29"/>
      <c r="AE45" s="29"/>
      <c r="AF45" s="39">
        <v>0</v>
      </c>
      <c r="AG45" s="27">
        <v>0</v>
      </c>
      <c r="AI45" s="17"/>
      <c r="AJ45" s="29"/>
      <c r="AK45" s="29"/>
      <c r="AL45" s="39">
        <v>0</v>
      </c>
      <c r="AM45" s="27">
        <v>0</v>
      </c>
    </row>
    <row r="46" spans="2:39" s="22" customFormat="1" ht="13.8" thickBot="1">
      <c r="B46" s="105"/>
      <c r="C46" s="105"/>
      <c r="D46" s="40" t="s">
        <v>66</v>
      </c>
      <c r="E46" s="17"/>
      <c r="F46" s="29"/>
      <c r="G46" s="60"/>
      <c r="H46" s="26">
        <v>0</v>
      </c>
      <c r="I46" s="27">
        <v>0</v>
      </c>
      <c r="K46" s="17"/>
      <c r="L46" s="29"/>
      <c r="M46" s="29"/>
      <c r="N46" s="26">
        <v>0</v>
      </c>
      <c r="O46" s="27">
        <v>0</v>
      </c>
      <c r="Q46" s="17"/>
      <c r="R46" s="29"/>
      <c r="S46" s="29"/>
      <c r="T46" s="26">
        <v>0</v>
      </c>
      <c r="U46" s="27">
        <v>0</v>
      </c>
      <c r="W46" s="17"/>
      <c r="X46" s="29"/>
      <c r="Y46" s="29"/>
      <c r="Z46" s="39">
        <v>0</v>
      </c>
      <c r="AA46" s="27">
        <v>0</v>
      </c>
      <c r="AC46" s="17"/>
      <c r="AD46" s="29"/>
      <c r="AE46" s="29"/>
      <c r="AF46" s="39">
        <v>0</v>
      </c>
      <c r="AG46" s="27">
        <v>0</v>
      </c>
      <c r="AI46" s="17"/>
      <c r="AJ46" s="29"/>
      <c r="AK46" s="29"/>
      <c r="AL46" s="39">
        <v>0</v>
      </c>
      <c r="AM46" s="27">
        <v>0</v>
      </c>
    </row>
    <row r="47" spans="2:39" s="22" customFormat="1" ht="13.8" thickBot="1">
      <c r="B47" s="105"/>
      <c r="C47" s="105"/>
      <c r="D47" s="40" t="s">
        <v>67</v>
      </c>
      <c r="E47" s="17"/>
      <c r="F47" s="29"/>
      <c r="G47" s="60"/>
      <c r="H47" s="26">
        <v>0</v>
      </c>
      <c r="I47" s="27">
        <v>0</v>
      </c>
      <c r="K47" s="17"/>
      <c r="L47" s="29"/>
      <c r="M47" s="29"/>
      <c r="N47" s="26">
        <v>0</v>
      </c>
      <c r="O47" s="27">
        <v>0</v>
      </c>
      <c r="Q47" s="17"/>
      <c r="R47" s="29"/>
      <c r="S47" s="29"/>
      <c r="T47" s="26">
        <v>0</v>
      </c>
      <c r="U47" s="27">
        <v>0</v>
      </c>
      <c r="W47" s="17"/>
      <c r="X47" s="29"/>
      <c r="Y47" s="29"/>
      <c r="Z47" s="39">
        <v>0</v>
      </c>
      <c r="AA47" s="27">
        <v>0</v>
      </c>
      <c r="AC47" s="17"/>
      <c r="AD47" s="29"/>
      <c r="AE47" s="29"/>
      <c r="AF47" s="39">
        <v>0</v>
      </c>
      <c r="AG47" s="27">
        <v>0</v>
      </c>
      <c r="AI47" s="17"/>
      <c r="AJ47" s="29"/>
      <c r="AK47" s="29"/>
      <c r="AL47" s="39">
        <v>0</v>
      </c>
      <c r="AM47" s="27">
        <v>0</v>
      </c>
    </row>
    <row r="48" spans="2:39" s="22" customFormat="1" ht="13.8" thickBot="1">
      <c r="B48" s="105"/>
      <c r="C48" s="105"/>
      <c r="D48" s="40" t="s">
        <v>68</v>
      </c>
      <c r="E48" s="17"/>
      <c r="F48" s="29"/>
      <c r="G48" s="60"/>
      <c r="H48" s="26">
        <v>0</v>
      </c>
      <c r="I48" s="27">
        <v>0</v>
      </c>
      <c r="K48" s="17"/>
      <c r="L48" s="29"/>
      <c r="M48" s="29"/>
      <c r="N48" s="26">
        <v>0</v>
      </c>
      <c r="O48" s="27">
        <v>0</v>
      </c>
      <c r="Q48" s="17"/>
      <c r="R48" s="29"/>
      <c r="S48" s="29"/>
      <c r="T48" s="26">
        <v>0</v>
      </c>
      <c r="U48" s="27">
        <v>0</v>
      </c>
      <c r="W48" s="17"/>
      <c r="X48" s="29"/>
      <c r="Y48" s="29"/>
      <c r="Z48" s="39">
        <v>0</v>
      </c>
      <c r="AA48" s="27">
        <v>0</v>
      </c>
      <c r="AC48" s="17"/>
      <c r="AD48" s="29"/>
      <c r="AE48" s="29"/>
      <c r="AF48" s="39">
        <v>0</v>
      </c>
      <c r="AG48" s="27">
        <v>0</v>
      </c>
      <c r="AI48" s="17"/>
      <c r="AJ48" s="29"/>
      <c r="AK48" s="29"/>
      <c r="AL48" s="39">
        <v>0</v>
      </c>
      <c r="AM48" s="27">
        <v>0</v>
      </c>
    </row>
    <row r="49" spans="2:39" s="22" customFormat="1" ht="13.8" thickBot="1">
      <c r="B49" s="105"/>
      <c r="C49" s="105"/>
      <c r="D49" s="40" t="s">
        <v>69</v>
      </c>
      <c r="E49" s="17"/>
      <c r="F49" s="29"/>
      <c r="G49" s="60"/>
      <c r="H49" s="26">
        <v>0</v>
      </c>
      <c r="I49" s="27">
        <v>0</v>
      </c>
      <c r="K49" s="17"/>
      <c r="L49" s="29"/>
      <c r="M49" s="29"/>
      <c r="N49" s="26">
        <v>0</v>
      </c>
      <c r="O49" s="27">
        <v>0</v>
      </c>
      <c r="Q49" s="17"/>
      <c r="R49" s="29"/>
      <c r="S49" s="29"/>
      <c r="T49" s="26">
        <v>0</v>
      </c>
      <c r="U49" s="27">
        <v>0</v>
      </c>
      <c r="W49" s="17"/>
      <c r="X49" s="29"/>
      <c r="Y49" s="29"/>
      <c r="Z49" s="39">
        <v>0</v>
      </c>
      <c r="AA49" s="27">
        <v>0</v>
      </c>
      <c r="AC49" s="17"/>
      <c r="AD49" s="29"/>
      <c r="AE49" s="29"/>
      <c r="AF49" s="39">
        <v>0</v>
      </c>
      <c r="AG49" s="27">
        <v>0</v>
      </c>
      <c r="AI49" s="17"/>
      <c r="AJ49" s="29"/>
      <c r="AK49" s="29"/>
      <c r="AL49" s="39">
        <v>0</v>
      </c>
      <c r="AM49" s="27">
        <v>0</v>
      </c>
    </row>
    <row r="50" spans="2:39" s="22" customFormat="1" ht="13.8" thickBot="1">
      <c r="B50" s="105"/>
      <c r="C50" s="105"/>
      <c r="D50" s="40" t="s">
        <v>70</v>
      </c>
      <c r="E50" s="18"/>
      <c r="F50" s="29"/>
      <c r="G50" s="60"/>
      <c r="H50" s="26">
        <v>0</v>
      </c>
      <c r="I50" s="27">
        <v>0</v>
      </c>
      <c r="K50" s="18"/>
      <c r="L50" s="29"/>
      <c r="M50" s="29"/>
      <c r="N50" s="26">
        <v>0</v>
      </c>
      <c r="O50" s="27">
        <v>0</v>
      </c>
      <c r="Q50" s="18"/>
      <c r="R50" s="29"/>
      <c r="S50" s="29"/>
      <c r="T50" s="26">
        <v>0</v>
      </c>
      <c r="U50" s="27">
        <v>0</v>
      </c>
      <c r="W50" s="18"/>
      <c r="X50" s="29"/>
      <c r="Y50" s="29"/>
      <c r="Z50" s="39">
        <v>0</v>
      </c>
      <c r="AA50" s="27">
        <v>0</v>
      </c>
      <c r="AC50" s="18"/>
      <c r="AD50" s="29"/>
      <c r="AE50" s="29"/>
      <c r="AF50" s="39">
        <v>0</v>
      </c>
      <c r="AG50" s="27">
        <v>0</v>
      </c>
      <c r="AI50" s="18"/>
      <c r="AJ50" s="29"/>
      <c r="AK50" s="29"/>
      <c r="AL50" s="39">
        <v>0</v>
      </c>
      <c r="AM50" s="27">
        <v>0</v>
      </c>
    </row>
    <row r="51" spans="2:39" s="22" customFormat="1" ht="13.8" thickBot="1">
      <c r="B51" s="105"/>
      <c r="C51" s="105"/>
      <c r="D51" s="40" t="s">
        <v>71</v>
      </c>
      <c r="E51" s="17"/>
      <c r="F51" s="29"/>
      <c r="G51" s="60"/>
      <c r="H51" s="26">
        <v>0</v>
      </c>
      <c r="I51" s="27">
        <v>0</v>
      </c>
      <c r="K51" s="17"/>
      <c r="L51" s="29"/>
      <c r="M51" s="29"/>
      <c r="N51" s="26">
        <v>0</v>
      </c>
      <c r="O51" s="27">
        <v>0</v>
      </c>
      <c r="Q51" s="17"/>
      <c r="R51" s="29"/>
      <c r="S51" s="29"/>
      <c r="T51" s="26">
        <v>0</v>
      </c>
      <c r="U51" s="27">
        <v>0</v>
      </c>
      <c r="W51" s="17"/>
      <c r="X51" s="29"/>
      <c r="Y51" s="29"/>
      <c r="Z51" s="39">
        <v>0</v>
      </c>
      <c r="AA51" s="27">
        <v>0</v>
      </c>
      <c r="AC51" s="17"/>
      <c r="AD51" s="29"/>
      <c r="AE51" s="29"/>
      <c r="AF51" s="39">
        <v>0</v>
      </c>
      <c r="AG51" s="27">
        <v>0</v>
      </c>
      <c r="AI51" s="17"/>
      <c r="AJ51" s="29"/>
      <c r="AK51" s="29"/>
      <c r="AL51" s="39">
        <v>0</v>
      </c>
      <c r="AM51" s="27">
        <v>0</v>
      </c>
    </row>
    <row r="52" spans="2:39" s="22" customFormat="1" ht="13.8" thickBot="1">
      <c r="B52" s="105"/>
      <c r="C52" s="105"/>
      <c r="D52" s="40" t="s">
        <v>72</v>
      </c>
      <c r="E52" s="17"/>
      <c r="F52" s="29"/>
      <c r="G52" s="60"/>
      <c r="H52" s="26">
        <v>0</v>
      </c>
      <c r="I52" s="27">
        <v>0</v>
      </c>
      <c r="K52" s="17"/>
      <c r="L52" s="29"/>
      <c r="M52" s="29"/>
      <c r="N52" s="26">
        <v>0</v>
      </c>
      <c r="O52" s="27">
        <v>0</v>
      </c>
      <c r="Q52" s="17"/>
      <c r="R52" s="29"/>
      <c r="S52" s="29"/>
      <c r="T52" s="26">
        <v>0</v>
      </c>
      <c r="U52" s="27">
        <v>0</v>
      </c>
      <c r="W52" s="17"/>
      <c r="X52" s="29"/>
      <c r="Y52" s="29"/>
      <c r="Z52" s="39">
        <v>0</v>
      </c>
      <c r="AA52" s="27">
        <v>0</v>
      </c>
      <c r="AC52" s="17"/>
      <c r="AD52" s="29"/>
      <c r="AE52" s="29"/>
      <c r="AF52" s="39">
        <v>0</v>
      </c>
      <c r="AG52" s="27">
        <v>0</v>
      </c>
      <c r="AI52" s="17"/>
      <c r="AJ52" s="29"/>
      <c r="AK52" s="29"/>
      <c r="AL52" s="39">
        <v>0</v>
      </c>
      <c r="AM52" s="27">
        <v>0</v>
      </c>
    </row>
    <row r="53" spans="2:39" s="22" customFormat="1" ht="13.8" thickBot="1">
      <c r="B53" s="105"/>
      <c r="C53" s="105"/>
      <c r="D53" s="40" t="s">
        <v>73</v>
      </c>
      <c r="E53" s="17"/>
      <c r="F53" s="29"/>
      <c r="G53" s="60"/>
      <c r="H53" s="26">
        <v>0</v>
      </c>
      <c r="I53" s="27">
        <v>0</v>
      </c>
      <c r="K53" s="17"/>
      <c r="L53" s="29"/>
      <c r="M53" s="29"/>
      <c r="N53" s="26">
        <v>0</v>
      </c>
      <c r="O53" s="27">
        <v>0</v>
      </c>
      <c r="Q53" s="17"/>
      <c r="R53" s="29"/>
      <c r="S53" s="29"/>
      <c r="T53" s="26">
        <v>0</v>
      </c>
      <c r="U53" s="27">
        <v>0</v>
      </c>
      <c r="W53" s="17"/>
      <c r="X53" s="29"/>
      <c r="Y53" s="29"/>
      <c r="Z53" s="39">
        <v>0</v>
      </c>
      <c r="AA53" s="27">
        <v>0</v>
      </c>
      <c r="AC53" s="17"/>
      <c r="AD53" s="29"/>
      <c r="AE53" s="29"/>
      <c r="AF53" s="39">
        <v>0</v>
      </c>
      <c r="AG53" s="27">
        <v>0</v>
      </c>
      <c r="AI53" s="17"/>
      <c r="AJ53" s="29"/>
      <c r="AK53" s="29"/>
      <c r="AL53" s="39">
        <v>0</v>
      </c>
      <c r="AM53" s="27">
        <v>0</v>
      </c>
    </row>
    <row r="54" spans="2:39" s="22" customFormat="1" ht="13.8" thickBot="1">
      <c r="B54" s="105"/>
      <c r="C54" s="105"/>
      <c r="D54" s="40" t="s">
        <v>74</v>
      </c>
      <c r="E54" s="17"/>
      <c r="F54" s="29"/>
      <c r="G54" s="60"/>
      <c r="H54" s="26">
        <v>0</v>
      </c>
      <c r="I54" s="27">
        <v>0</v>
      </c>
      <c r="K54" s="17"/>
      <c r="L54" s="29"/>
      <c r="M54" s="29"/>
      <c r="N54" s="26">
        <v>0</v>
      </c>
      <c r="O54" s="27">
        <v>0</v>
      </c>
      <c r="Q54" s="17"/>
      <c r="R54" s="29"/>
      <c r="S54" s="29"/>
      <c r="T54" s="26">
        <v>0</v>
      </c>
      <c r="U54" s="27">
        <v>0</v>
      </c>
      <c r="W54" s="17"/>
      <c r="X54" s="29"/>
      <c r="Y54" s="29"/>
      <c r="Z54" s="39">
        <v>0</v>
      </c>
      <c r="AA54" s="27">
        <v>0</v>
      </c>
      <c r="AC54" s="17"/>
      <c r="AD54" s="29"/>
      <c r="AE54" s="29"/>
      <c r="AF54" s="39">
        <v>0</v>
      </c>
      <c r="AG54" s="27">
        <v>0</v>
      </c>
      <c r="AI54" s="17"/>
      <c r="AJ54" s="29"/>
      <c r="AK54" s="29"/>
      <c r="AL54" s="39">
        <v>0</v>
      </c>
      <c r="AM54" s="27">
        <v>0</v>
      </c>
    </row>
    <row r="55" spans="2:39" s="22" customFormat="1" ht="13.8" thickBot="1">
      <c r="B55" s="105"/>
      <c r="C55" s="105"/>
      <c r="D55" s="40" t="s">
        <v>75</v>
      </c>
      <c r="E55" s="17"/>
      <c r="F55" s="29"/>
      <c r="G55" s="60"/>
      <c r="H55" s="26">
        <v>0</v>
      </c>
      <c r="I55" s="27">
        <v>0</v>
      </c>
      <c r="K55" s="17"/>
      <c r="L55" s="29"/>
      <c r="M55" s="29"/>
      <c r="N55" s="26">
        <v>0</v>
      </c>
      <c r="O55" s="27">
        <v>0</v>
      </c>
      <c r="Q55" s="17"/>
      <c r="R55" s="29"/>
      <c r="S55" s="29"/>
      <c r="T55" s="26">
        <v>0</v>
      </c>
      <c r="U55" s="27">
        <v>0</v>
      </c>
      <c r="W55" s="17"/>
      <c r="X55" s="29"/>
      <c r="Y55" s="29"/>
      <c r="Z55" s="39">
        <v>0</v>
      </c>
      <c r="AA55" s="27">
        <v>0</v>
      </c>
      <c r="AC55" s="17"/>
      <c r="AD55" s="29"/>
      <c r="AE55" s="29"/>
      <c r="AF55" s="39">
        <v>0</v>
      </c>
      <c r="AG55" s="27">
        <v>0</v>
      </c>
      <c r="AI55" s="17"/>
      <c r="AJ55" s="29"/>
      <c r="AK55" s="29"/>
      <c r="AL55" s="39">
        <v>0</v>
      </c>
      <c r="AM55" s="27">
        <v>0</v>
      </c>
    </row>
    <row r="56" spans="2:39" s="22" customFormat="1" ht="13.8" thickBot="1">
      <c r="B56" s="105"/>
      <c r="C56" s="105"/>
      <c r="D56" s="40" t="s">
        <v>76</v>
      </c>
      <c r="E56" s="17"/>
      <c r="F56" s="29"/>
      <c r="G56" s="60"/>
      <c r="H56" s="26">
        <v>0</v>
      </c>
      <c r="I56" s="27">
        <v>0</v>
      </c>
      <c r="K56" s="17"/>
      <c r="L56" s="29"/>
      <c r="M56" s="29"/>
      <c r="N56" s="26">
        <v>0</v>
      </c>
      <c r="O56" s="27">
        <v>0</v>
      </c>
      <c r="Q56" s="17"/>
      <c r="R56" s="29"/>
      <c r="S56" s="29"/>
      <c r="T56" s="26">
        <v>0</v>
      </c>
      <c r="U56" s="27">
        <v>0</v>
      </c>
      <c r="W56" s="17"/>
      <c r="X56" s="29"/>
      <c r="Y56" s="29"/>
      <c r="Z56" s="39">
        <v>0</v>
      </c>
      <c r="AA56" s="27">
        <v>0</v>
      </c>
      <c r="AC56" s="17"/>
      <c r="AD56" s="29"/>
      <c r="AE56" s="29"/>
      <c r="AF56" s="39">
        <v>0</v>
      </c>
      <c r="AG56" s="27">
        <v>0</v>
      </c>
      <c r="AI56" s="17"/>
      <c r="AJ56" s="29"/>
      <c r="AK56" s="29"/>
      <c r="AL56" s="39">
        <v>0</v>
      </c>
      <c r="AM56" s="27">
        <v>0</v>
      </c>
    </row>
    <row r="57" spans="2:39" s="22" customFormat="1" ht="13.8" thickBot="1">
      <c r="B57" s="105"/>
      <c r="C57" s="105"/>
      <c r="D57" s="40" t="s">
        <v>77</v>
      </c>
      <c r="E57" s="17"/>
      <c r="F57" s="29"/>
      <c r="G57" s="60"/>
      <c r="H57" s="26">
        <v>0</v>
      </c>
      <c r="I57" s="27">
        <v>0</v>
      </c>
      <c r="K57" s="17"/>
      <c r="L57" s="29"/>
      <c r="M57" s="29"/>
      <c r="N57" s="26">
        <v>0</v>
      </c>
      <c r="O57" s="27">
        <v>0</v>
      </c>
      <c r="Q57" s="17"/>
      <c r="R57" s="29"/>
      <c r="S57" s="29"/>
      <c r="T57" s="26">
        <v>0</v>
      </c>
      <c r="U57" s="27">
        <v>0</v>
      </c>
      <c r="W57" s="17"/>
      <c r="X57" s="29"/>
      <c r="Y57" s="29"/>
      <c r="Z57" s="39">
        <v>0</v>
      </c>
      <c r="AA57" s="27">
        <v>0</v>
      </c>
      <c r="AC57" s="17"/>
      <c r="AD57" s="29"/>
      <c r="AE57" s="29"/>
      <c r="AF57" s="39">
        <v>0</v>
      </c>
      <c r="AG57" s="27">
        <v>0</v>
      </c>
      <c r="AI57" s="17"/>
      <c r="AJ57" s="29"/>
      <c r="AK57" s="29"/>
      <c r="AL57" s="39">
        <v>0</v>
      </c>
      <c r="AM57" s="27">
        <v>0</v>
      </c>
    </row>
    <row r="58" spans="2:39" s="22" customFormat="1" ht="13.8" thickBot="1">
      <c r="B58" s="105"/>
      <c r="C58" s="105"/>
      <c r="D58" s="40" t="s">
        <v>78</v>
      </c>
      <c r="E58" s="17"/>
      <c r="F58" s="29"/>
      <c r="G58" s="60"/>
      <c r="H58" s="26">
        <v>0</v>
      </c>
      <c r="I58" s="27">
        <v>0</v>
      </c>
      <c r="K58" s="17"/>
      <c r="L58" s="29"/>
      <c r="M58" s="29"/>
      <c r="N58" s="26">
        <v>0</v>
      </c>
      <c r="O58" s="27">
        <v>0</v>
      </c>
      <c r="Q58" s="17"/>
      <c r="R58" s="29"/>
      <c r="S58" s="29"/>
      <c r="T58" s="26">
        <v>0</v>
      </c>
      <c r="U58" s="27">
        <v>0</v>
      </c>
      <c r="W58" s="17"/>
      <c r="X58" s="29"/>
      <c r="Y58" s="29"/>
      <c r="Z58" s="39">
        <v>0</v>
      </c>
      <c r="AA58" s="27">
        <v>0</v>
      </c>
      <c r="AC58" s="17"/>
      <c r="AD58" s="29"/>
      <c r="AE58" s="29"/>
      <c r="AF58" s="39">
        <v>0</v>
      </c>
      <c r="AG58" s="27">
        <v>0</v>
      </c>
      <c r="AI58" s="17"/>
      <c r="AJ58" s="29"/>
      <c r="AK58" s="29"/>
      <c r="AL58" s="39">
        <v>0</v>
      </c>
      <c r="AM58" s="27">
        <v>0</v>
      </c>
    </row>
    <row r="59" spans="2:39" s="22" customFormat="1" ht="13.8" thickBot="1">
      <c r="B59" s="105"/>
      <c r="C59" s="105"/>
      <c r="D59" s="40" t="s">
        <v>79</v>
      </c>
      <c r="E59" s="17"/>
      <c r="F59" s="29"/>
      <c r="G59" s="60"/>
      <c r="H59" s="26">
        <v>0</v>
      </c>
      <c r="I59" s="27">
        <v>0</v>
      </c>
      <c r="K59" s="17"/>
      <c r="L59" s="29"/>
      <c r="M59" s="29"/>
      <c r="N59" s="26">
        <v>0</v>
      </c>
      <c r="O59" s="27">
        <v>0</v>
      </c>
      <c r="Q59" s="17"/>
      <c r="R59" s="29"/>
      <c r="S59" s="29"/>
      <c r="T59" s="26">
        <v>0</v>
      </c>
      <c r="U59" s="27">
        <v>0</v>
      </c>
      <c r="W59" s="17"/>
      <c r="X59" s="29"/>
      <c r="Y59" s="29"/>
      <c r="Z59" s="39">
        <v>0</v>
      </c>
      <c r="AA59" s="27">
        <v>0</v>
      </c>
      <c r="AC59" s="17"/>
      <c r="AD59" s="29"/>
      <c r="AE59" s="29"/>
      <c r="AF59" s="39">
        <v>0</v>
      </c>
      <c r="AG59" s="27">
        <v>0</v>
      </c>
      <c r="AI59" s="17"/>
      <c r="AJ59" s="29"/>
      <c r="AK59" s="29"/>
      <c r="AL59" s="39">
        <v>0</v>
      </c>
      <c r="AM59" s="27">
        <v>0</v>
      </c>
    </row>
    <row r="60" spans="2:39" s="22" customFormat="1" ht="13.8" thickBot="1">
      <c r="B60" s="105"/>
      <c r="C60" s="105"/>
      <c r="D60" s="40" t="s">
        <v>80</v>
      </c>
      <c r="E60" s="17"/>
      <c r="F60" s="29"/>
      <c r="G60" s="60"/>
      <c r="H60" s="26">
        <v>0</v>
      </c>
      <c r="I60" s="27">
        <v>0</v>
      </c>
      <c r="K60" s="17"/>
      <c r="L60" s="29"/>
      <c r="M60" s="29"/>
      <c r="N60" s="26">
        <v>0</v>
      </c>
      <c r="O60" s="27">
        <v>0</v>
      </c>
      <c r="Q60" s="17"/>
      <c r="R60" s="29"/>
      <c r="S60" s="29"/>
      <c r="T60" s="26">
        <v>0</v>
      </c>
      <c r="U60" s="27">
        <v>0</v>
      </c>
      <c r="W60" s="17"/>
      <c r="X60" s="29"/>
      <c r="Y60" s="29"/>
      <c r="Z60" s="39">
        <v>0</v>
      </c>
      <c r="AA60" s="27">
        <v>0</v>
      </c>
      <c r="AC60" s="17"/>
      <c r="AD60" s="29"/>
      <c r="AE60" s="29"/>
      <c r="AF60" s="39">
        <v>0</v>
      </c>
      <c r="AG60" s="27">
        <v>0</v>
      </c>
      <c r="AI60" s="17"/>
      <c r="AJ60" s="29"/>
      <c r="AK60" s="29"/>
      <c r="AL60" s="39">
        <v>0</v>
      </c>
      <c r="AM60" s="27">
        <v>0</v>
      </c>
    </row>
    <row r="61" spans="2:39" s="22" customFormat="1" ht="13.8" thickBot="1">
      <c r="B61" s="105"/>
      <c r="C61" s="105"/>
      <c r="D61" s="40" t="s">
        <v>81</v>
      </c>
      <c r="E61" s="17"/>
      <c r="F61" s="29"/>
      <c r="G61" s="60"/>
      <c r="H61" s="26">
        <v>0</v>
      </c>
      <c r="I61" s="27">
        <v>0</v>
      </c>
      <c r="K61" s="17"/>
      <c r="L61" s="29"/>
      <c r="M61" s="29"/>
      <c r="N61" s="26">
        <v>0</v>
      </c>
      <c r="O61" s="27">
        <v>0</v>
      </c>
      <c r="Q61" s="17"/>
      <c r="R61" s="29"/>
      <c r="S61" s="29"/>
      <c r="T61" s="26">
        <v>0</v>
      </c>
      <c r="U61" s="27">
        <v>0</v>
      </c>
      <c r="W61" s="17"/>
      <c r="X61" s="29"/>
      <c r="Y61" s="29"/>
      <c r="Z61" s="39">
        <v>0</v>
      </c>
      <c r="AA61" s="27">
        <v>0</v>
      </c>
      <c r="AC61" s="17"/>
      <c r="AD61" s="29"/>
      <c r="AE61" s="29"/>
      <c r="AF61" s="39">
        <v>0</v>
      </c>
      <c r="AG61" s="27">
        <v>0</v>
      </c>
      <c r="AI61" s="17"/>
      <c r="AJ61" s="29"/>
      <c r="AK61" s="29"/>
      <c r="AL61" s="39">
        <v>0</v>
      </c>
      <c r="AM61" s="27">
        <v>0</v>
      </c>
    </row>
    <row r="62" spans="2:39" s="22" customFormat="1" ht="13.8" thickBot="1">
      <c r="B62" s="105"/>
      <c r="C62" s="105"/>
      <c r="D62" s="40" t="s">
        <v>82</v>
      </c>
      <c r="E62" s="17"/>
      <c r="F62" s="29"/>
      <c r="G62" s="60"/>
      <c r="H62" s="26">
        <v>0</v>
      </c>
      <c r="I62" s="27">
        <v>0</v>
      </c>
      <c r="K62" s="17"/>
      <c r="L62" s="29"/>
      <c r="M62" s="29"/>
      <c r="N62" s="26">
        <v>0</v>
      </c>
      <c r="O62" s="27">
        <v>0</v>
      </c>
      <c r="Q62" s="17"/>
      <c r="R62" s="29"/>
      <c r="S62" s="29"/>
      <c r="T62" s="26">
        <v>0</v>
      </c>
      <c r="U62" s="27">
        <v>0</v>
      </c>
      <c r="W62" s="17"/>
      <c r="X62" s="29"/>
      <c r="Y62" s="29"/>
      <c r="Z62" s="39">
        <v>0</v>
      </c>
      <c r="AA62" s="27">
        <v>0</v>
      </c>
      <c r="AC62" s="17"/>
      <c r="AD62" s="29"/>
      <c r="AE62" s="29"/>
      <c r="AF62" s="39">
        <v>0</v>
      </c>
      <c r="AG62" s="27">
        <v>0</v>
      </c>
      <c r="AI62" s="17"/>
      <c r="AJ62" s="29"/>
      <c r="AK62" s="29"/>
      <c r="AL62" s="39">
        <v>0</v>
      </c>
      <c r="AM62" s="27">
        <v>0</v>
      </c>
    </row>
    <row r="63" spans="2:39" s="22" customFormat="1" ht="13.8" thickBot="1">
      <c r="B63" s="105"/>
      <c r="C63" s="105"/>
      <c r="D63" s="40" t="s">
        <v>83</v>
      </c>
      <c r="E63" s="18"/>
      <c r="F63" s="29"/>
      <c r="G63" s="60"/>
      <c r="H63" s="26">
        <v>0</v>
      </c>
      <c r="I63" s="27">
        <v>0</v>
      </c>
      <c r="K63" s="18"/>
      <c r="L63" s="29"/>
      <c r="M63" s="29"/>
      <c r="N63" s="26">
        <v>0</v>
      </c>
      <c r="O63" s="27">
        <v>0</v>
      </c>
      <c r="Q63" s="18"/>
      <c r="R63" s="29"/>
      <c r="S63" s="29"/>
      <c r="T63" s="26">
        <v>0</v>
      </c>
      <c r="U63" s="27">
        <v>0</v>
      </c>
      <c r="W63" s="18"/>
      <c r="X63" s="29"/>
      <c r="Y63" s="29"/>
      <c r="Z63" s="39">
        <v>0</v>
      </c>
      <c r="AA63" s="27">
        <v>0</v>
      </c>
      <c r="AC63" s="18"/>
      <c r="AD63" s="29"/>
      <c r="AE63" s="29"/>
      <c r="AF63" s="39">
        <v>0</v>
      </c>
      <c r="AG63" s="27">
        <v>0</v>
      </c>
      <c r="AI63" s="18"/>
      <c r="AJ63" s="29"/>
      <c r="AK63" s="29"/>
      <c r="AL63" s="39">
        <v>0</v>
      </c>
      <c r="AM63" s="27">
        <v>0</v>
      </c>
    </row>
    <row r="64" spans="2:39" s="22" customFormat="1" ht="13.8" thickBot="1">
      <c r="B64" s="105"/>
      <c r="C64" s="105"/>
      <c r="D64" s="40" t="s">
        <v>84</v>
      </c>
      <c r="E64" s="17"/>
      <c r="F64" s="29"/>
      <c r="G64" s="60"/>
      <c r="H64" s="26">
        <v>0</v>
      </c>
      <c r="I64" s="27">
        <v>0</v>
      </c>
      <c r="K64" s="17"/>
      <c r="L64" s="29"/>
      <c r="M64" s="29"/>
      <c r="N64" s="26">
        <v>0</v>
      </c>
      <c r="O64" s="27">
        <v>0</v>
      </c>
      <c r="Q64" s="17"/>
      <c r="R64" s="29"/>
      <c r="S64" s="29"/>
      <c r="T64" s="26">
        <v>0</v>
      </c>
      <c r="U64" s="27">
        <v>0</v>
      </c>
      <c r="W64" s="17"/>
      <c r="X64" s="29"/>
      <c r="Y64" s="29"/>
      <c r="Z64" s="39">
        <v>0</v>
      </c>
      <c r="AA64" s="27">
        <v>0</v>
      </c>
      <c r="AC64" s="17"/>
      <c r="AD64" s="29"/>
      <c r="AE64" s="29"/>
      <c r="AF64" s="39">
        <v>0</v>
      </c>
      <c r="AG64" s="27">
        <v>0</v>
      </c>
      <c r="AI64" s="17"/>
      <c r="AJ64" s="29"/>
      <c r="AK64" s="29"/>
      <c r="AL64" s="39">
        <v>0</v>
      </c>
      <c r="AM64" s="27">
        <v>0</v>
      </c>
    </row>
    <row r="65" spans="2:39" s="22" customFormat="1" ht="13.8" thickBot="1">
      <c r="B65" s="105"/>
      <c r="C65" s="105"/>
      <c r="D65" s="40" t="s">
        <v>85</v>
      </c>
      <c r="E65" s="17"/>
      <c r="F65" s="29"/>
      <c r="G65" s="60"/>
      <c r="H65" s="26">
        <v>0</v>
      </c>
      <c r="I65" s="27">
        <v>0</v>
      </c>
      <c r="K65" s="17"/>
      <c r="L65" s="29"/>
      <c r="M65" s="29"/>
      <c r="N65" s="26">
        <v>0</v>
      </c>
      <c r="O65" s="27">
        <v>0</v>
      </c>
      <c r="Q65" s="17"/>
      <c r="R65" s="29"/>
      <c r="S65" s="29"/>
      <c r="T65" s="26">
        <v>0</v>
      </c>
      <c r="U65" s="27">
        <v>0</v>
      </c>
      <c r="W65" s="17"/>
      <c r="X65" s="29"/>
      <c r="Y65" s="29"/>
      <c r="Z65" s="39">
        <v>0</v>
      </c>
      <c r="AA65" s="27">
        <v>0</v>
      </c>
      <c r="AC65" s="17"/>
      <c r="AD65" s="29"/>
      <c r="AE65" s="29"/>
      <c r="AF65" s="39">
        <v>0</v>
      </c>
      <c r="AG65" s="27">
        <v>0</v>
      </c>
      <c r="AI65" s="17"/>
      <c r="AJ65" s="29"/>
      <c r="AK65" s="29"/>
      <c r="AL65" s="39">
        <v>0</v>
      </c>
      <c r="AM65" s="27">
        <v>0</v>
      </c>
    </row>
    <row r="66" spans="2:39" s="22" customFormat="1" ht="13.8" thickBot="1">
      <c r="B66" s="105"/>
      <c r="C66" s="105"/>
      <c r="D66" s="40" t="s">
        <v>86</v>
      </c>
      <c r="E66" s="17"/>
      <c r="F66" s="29"/>
      <c r="G66" s="60"/>
      <c r="H66" s="26">
        <v>0</v>
      </c>
      <c r="I66" s="27">
        <v>0</v>
      </c>
      <c r="K66" s="17"/>
      <c r="L66" s="29"/>
      <c r="M66" s="29"/>
      <c r="N66" s="26">
        <v>0</v>
      </c>
      <c r="O66" s="27">
        <v>0</v>
      </c>
      <c r="Q66" s="17"/>
      <c r="R66" s="29"/>
      <c r="S66" s="29"/>
      <c r="T66" s="26">
        <v>0</v>
      </c>
      <c r="U66" s="27">
        <v>0</v>
      </c>
      <c r="W66" s="17"/>
      <c r="X66" s="29"/>
      <c r="Y66" s="29"/>
      <c r="Z66" s="39">
        <v>0</v>
      </c>
      <c r="AA66" s="27">
        <v>0</v>
      </c>
      <c r="AC66" s="17"/>
      <c r="AD66" s="29"/>
      <c r="AE66" s="29"/>
      <c r="AF66" s="39">
        <v>0</v>
      </c>
      <c r="AG66" s="27">
        <v>0</v>
      </c>
      <c r="AI66" s="17"/>
      <c r="AJ66" s="29"/>
      <c r="AK66" s="29"/>
      <c r="AL66" s="39">
        <v>0</v>
      </c>
      <c r="AM66" s="27">
        <v>0</v>
      </c>
    </row>
    <row r="67" spans="2:39" s="22" customFormat="1" ht="13.8" thickBot="1">
      <c r="B67" s="105"/>
      <c r="C67" s="105"/>
      <c r="D67" s="40" t="s">
        <v>87</v>
      </c>
      <c r="E67" s="17"/>
      <c r="F67" s="29"/>
      <c r="G67" s="60"/>
      <c r="H67" s="26">
        <v>0</v>
      </c>
      <c r="I67" s="27">
        <v>0</v>
      </c>
      <c r="K67" s="17"/>
      <c r="L67" s="29"/>
      <c r="M67" s="29"/>
      <c r="N67" s="26">
        <v>0</v>
      </c>
      <c r="O67" s="27">
        <v>0</v>
      </c>
      <c r="Q67" s="17"/>
      <c r="R67" s="29"/>
      <c r="S67" s="29"/>
      <c r="T67" s="26">
        <v>0</v>
      </c>
      <c r="U67" s="27">
        <v>0</v>
      </c>
      <c r="W67" s="17"/>
      <c r="X67" s="29"/>
      <c r="Y67" s="29"/>
      <c r="Z67" s="39">
        <v>0</v>
      </c>
      <c r="AA67" s="27">
        <v>0</v>
      </c>
      <c r="AC67" s="17"/>
      <c r="AD67" s="29"/>
      <c r="AE67" s="29"/>
      <c r="AF67" s="39">
        <v>0</v>
      </c>
      <c r="AG67" s="27">
        <v>0</v>
      </c>
      <c r="AI67" s="17"/>
      <c r="AJ67" s="29"/>
      <c r="AK67" s="29"/>
      <c r="AL67" s="39">
        <v>0</v>
      </c>
      <c r="AM67" s="27">
        <v>0</v>
      </c>
    </row>
    <row r="68" spans="2:39" s="22" customFormat="1" ht="13.8" thickBot="1">
      <c r="B68" s="105"/>
      <c r="C68" s="105"/>
      <c r="D68" s="40" t="s">
        <v>88</v>
      </c>
      <c r="E68" s="17"/>
      <c r="F68" s="29"/>
      <c r="G68" s="60"/>
      <c r="H68" s="26">
        <v>0</v>
      </c>
      <c r="I68" s="27">
        <v>0</v>
      </c>
      <c r="K68" s="17"/>
      <c r="L68" s="29"/>
      <c r="M68" s="29"/>
      <c r="N68" s="26">
        <v>0</v>
      </c>
      <c r="O68" s="27">
        <v>0</v>
      </c>
      <c r="Q68" s="17"/>
      <c r="R68" s="29"/>
      <c r="S68" s="29"/>
      <c r="T68" s="26">
        <v>0</v>
      </c>
      <c r="U68" s="27">
        <v>0</v>
      </c>
      <c r="W68" s="17"/>
      <c r="X68" s="29"/>
      <c r="Y68" s="29"/>
      <c r="Z68" s="39">
        <v>0</v>
      </c>
      <c r="AA68" s="27">
        <v>0</v>
      </c>
      <c r="AC68" s="17"/>
      <c r="AD68" s="29"/>
      <c r="AE68" s="29"/>
      <c r="AF68" s="39">
        <v>0</v>
      </c>
      <c r="AG68" s="27">
        <v>0</v>
      </c>
      <c r="AI68" s="17"/>
      <c r="AJ68" s="29"/>
      <c r="AK68" s="29"/>
      <c r="AL68" s="39">
        <v>0</v>
      </c>
      <c r="AM68" s="27">
        <v>0</v>
      </c>
    </row>
    <row r="69" spans="2:39" s="22" customFormat="1" ht="13.8" thickBot="1">
      <c r="B69" s="105"/>
      <c r="C69" s="105"/>
      <c r="D69" s="40" t="s">
        <v>89</v>
      </c>
      <c r="E69" s="17"/>
      <c r="F69" s="29"/>
      <c r="G69" s="60"/>
      <c r="H69" s="26">
        <v>0</v>
      </c>
      <c r="I69" s="27">
        <v>0</v>
      </c>
      <c r="K69" s="17"/>
      <c r="L69" s="29"/>
      <c r="M69" s="29"/>
      <c r="N69" s="26">
        <v>0</v>
      </c>
      <c r="O69" s="27">
        <v>0</v>
      </c>
      <c r="Q69" s="17"/>
      <c r="R69" s="29"/>
      <c r="S69" s="29"/>
      <c r="T69" s="26">
        <v>0</v>
      </c>
      <c r="U69" s="27">
        <v>0</v>
      </c>
      <c r="W69" s="17"/>
      <c r="X69" s="29"/>
      <c r="Y69" s="29"/>
      <c r="Z69" s="39">
        <v>0</v>
      </c>
      <c r="AA69" s="27">
        <v>0</v>
      </c>
      <c r="AC69" s="17"/>
      <c r="AD69" s="29"/>
      <c r="AE69" s="29"/>
      <c r="AF69" s="39">
        <v>0</v>
      </c>
      <c r="AG69" s="27">
        <v>0</v>
      </c>
      <c r="AI69" s="17"/>
      <c r="AJ69" s="29"/>
      <c r="AK69" s="29"/>
      <c r="AL69" s="39">
        <v>0</v>
      </c>
      <c r="AM69" s="27">
        <v>0</v>
      </c>
    </row>
    <row r="70" spans="2:39" s="22" customFormat="1" ht="13.8" thickBot="1">
      <c r="B70" s="105"/>
      <c r="C70" s="105"/>
      <c r="D70" s="40" t="s">
        <v>90</v>
      </c>
      <c r="E70" s="17"/>
      <c r="F70" s="29"/>
      <c r="G70" s="60"/>
      <c r="H70" s="26">
        <v>0</v>
      </c>
      <c r="I70" s="27">
        <v>0</v>
      </c>
      <c r="K70" s="17"/>
      <c r="L70" s="29"/>
      <c r="M70" s="29"/>
      <c r="N70" s="26">
        <v>0</v>
      </c>
      <c r="O70" s="27">
        <v>0</v>
      </c>
      <c r="Q70" s="17"/>
      <c r="R70" s="29"/>
      <c r="S70" s="29"/>
      <c r="T70" s="26">
        <v>0</v>
      </c>
      <c r="U70" s="27">
        <v>0</v>
      </c>
      <c r="W70" s="17"/>
      <c r="X70" s="29"/>
      <c r="Y70" s="29"/>
      <c r="Z70" s="39">
        <v>0</v>
      </c>
      <c r="AA70" s="27">
        <v>0</v>
      </c>
      <c r="AC70" s="17"/>
      <c r="AD70" s="29"/>
      <c r="AE70" s="29"/>
      <c r="AF70" s="39">
        <v>0</v>
      </c>
      <c r="AG70" s="27">
        <v>0</v>
      </c>
      <c r="AI70" s="17"/>
      <c r="AJ70" s="29"/>
      <c r="AK70" s="29"/>
      <c r="AL70" s="39">
        <v>0</v>
      </c>
      <c r="AM70" s="27">
        <v>0</v>
      </c>
    </row>
    <row r="71" spans="2:39" s="22" customFormat="1" ht="13.8" thickBot="1">
      <c r="B71" s="105"/>
      <c r="C71" s="105"/>
      <c r="D71" s="40" t="s">
        <v>91</v>
      </c>
      <c r="E71" s="17"/>
      <c r="F71" s="29"/>
      <c r="G71" s="60"/>
      <c r="H71" s="26">
        <v>0</v>
      </c>
      <c r="I71" s="27">
        <v>0</v>
      </c>
      <c r="K71" s="17"/>
      <c r="L71" s="29"/>
      <c r="M71" s="29"/>
      <c r="N71" s="26">
        <v>0</v>
      </c>
      <c r="O71" s="27">
        <v>0</v>
      </c>
      <c r="Q71" s="17"/>
      <c r="R71" s="29"/>
      <c r="S71" s="29"/>
      <c r="T71" s="26">
        <v>0</v>
      </c>
      <c r="U71" s="27">
        <v>0</v>
      </c>
      <c r="W71" s="17"/>
      <c r="X71" s="29"/>
      <c r="Y71" s="29"/>
      <c r="Z71" s="39">
        <v>0</v>
      </c>
      <c r="AA71" s="27">
        <v>0</v>
      </c>
      <c r="AC71" s="17"/>
      <c r="AD71" s="29"/>
      <c r="AE71" s="29"/>
      <c r="AF71" s="39">
        <v>0</v>
      </c>
      <c r="AG71" s="27">
        <v>0</v>
      </c>
      <c r="AI71" s="17"/>
      <c r="AJ71" s="29"/>
      <c r="AK71" s="29"/>
      <c r="AL71" s="39">
        <v>0</v>
      </c>
      <c r="AM71" s="27">
        <v>0</v>
      </c>
    </row>
    <row r="72" spans="2:39" s="22" customFormat="1" ht="13.8" thickBot="1">
      <c r="B72" s="105"/>
      <c r="C72" s="105"/>
      <c r="D72" s="40" t="s">
        <v>92</v>
      </c>
      <c r="E72" s="17"/>
      <c r="F72" s="29"/>
      <c r="G72" s="60"/>
      <c r="H72" s="26">
        <v>0</v>
      </c>
      <c r="I72" s="27">
        <v>0</v>
      </c>
      <c r="K72" s="17"/>
      <c r="L72" s="29"/>
      <c r="M72" s="29"/>
      <c r="N72" s="26">
        <v>0</v>
      </c>
      <c r="O72" s="27">
        <v>0</v>
      </c>
      <c r="Q72" s="17"/>
      <c r="R72" s="29"/>
      <c r="S72" s="29"/>
      <c r="T72" s="26">
        <v>0</v>
      </c>
      <c r="U72" s="27">
        <v>0</v>
      </c>
      <c r="W72" s="17"/>
      <c r="X72" s="29"/>
      <c r="Y72" s="29"/>
      <c r="Z72" s="39">
        <v>0</v>
      </c>
      <c r="AA72" s="27">
        <v>0</v>
      </c>
      <c r="AC72" s="17"/>
      <c r="AD72" s="29"/>
      <c r="AE72" s="29"/>
      <c r="AF72" s="39">
        <v>0</v>
      </c>
      <c r="AG72" s="27">
        <v>0</v>
      </c>
      <c r="AI72" s="17"/>
      <c r="AJ72" s="29"/>
      <c r="AK72" s="29"/>
      <c r="AL72" s="39">
        <v>0</v>
      </c>
      <c r="AM72" s="27">
        <v>0</v>
      </c>
    </row>
    <row r="73" spans="2:39" s="22" customFormat="1" ht="13.8" thickBot="1">
      <c r="B73" s="105"/>
      <c r="C73" s="105"/>
      <c r="D73" s="40" t="s">
        <v>93</v>
      </c>
      <c r="E73" s="17"/>
      <c r="F73" s="29"/>
      <c r="G73" s="60"/>
      <c r="H73" s="26">
        <v>0</v>
      </c>
      <c r="I73" s="27">
        <v>0</v>
      </c>
      <c r="K73" s="17"/>
      <c r="L73" s="29"/>
      <c r="M73" s="29"/>
      <c r="N73" s="26">
        <v>0</v>
      </c>
      <c r="O73" s="27">
        <v>0</v>
      </c>
      <c r="Q73" s="17"/>
      <c r="R73" s="29"/>
      <c r="S73" s="29"/>
      <c r="T73" s="26">
        <v>0</v>
      </c>
      <c r="U73" s="27">
        <v>0</v>
      </c>
      <c r="W73" s="17"/>
      <c r="X73" s="29"/>
      <c r="Y73" s="29"/>
      <c r="Z73" s="39">
        <v>0</v>
      </c>
      <c r="AA73" s="27">
        <v>0</v>
      </c>
      <c r="AC73" s="17"/>
      <c r="AD73" s="29"/>
      <c r="AE73" s="29"/>
      <c r="AF73" s="39">
        <v>0</v>
      </c>
      <c r="AG73" s="27">
        <v>0</v>
      </c>
      <c r="AI73" s="17"/>
      <c r="AJ73" s="29"/>
      <c r="AK73" s="29"/>
      <c r="AL73" s="39">
        <v>0</v>
      </c>
      <c r="AM73" s="27">
        <v>0</v>
      </c>
    </row>
    <row r="74" spans="2:39" s="22" customFormat="1" ht="13.8" thickBot="1">
      <c r="B74" s="105"/>
      <c r="C74" s="105"/>
      <c r="D74" s="40" t="s">
        <v>94</v>
      </c>
      <c r="E74" s="17"/>
      <c r="F74" s="29"/>
      <c r="G74" s="60"/>
      <c r="H74" s="26">
        <v>0</v>
      </c>
      <c r="I74" s="27">
        <v>0</v>
      </c>
      <c r="K74" s="17"/>
      <c r="L74" s="29"/>
      <c r="M74" s="29"/>
      <c r="N74" s="26">
        <v>0</v>
      </c>
      <c r="O74" s="27">
        <v>0</v>
      </c>
      <c r="Q74" s="17"/>
      <c r="R74" s="29"/>
      <c r="S74" s="29"/>
      <c r="T74" s="26">
        <v>0</v>
      </c>
      <c r="U74" s="27">
        <v>0</v>
      </c>
      <c r="W74" s="17"/>
      <c r="X74" s="29"/>
      <c r="Y74" s="29"/>
      <c r="Z74" s="39">
        <v>0</v>
      </c>
      <c r="AA74" s="27">
        <v>0</v>
      </c>
      <c r="AC74" s="17"/>
      <c r="AD74" s="29"/>
      <c r="AE74" s="29"/>
      <c r="AF74" s="39">
        <v>0</v>
      </c>
      <c r="AG74" s="27">
        <v>0</v>
      </c>
      <c r="AI74" s="17"/>
      <c r="AJ74" s="29"/>
      <c r="AK74" s="29"/>
      <c r="AL74" s="39">
        <v>0</v>
      </c>
      <c r="AM74" s="27">
        <v>0</v>
      </c>
    </row>
    <row r="75" spans="2:39" s="22" customFormat="1" ht="13.8" thickBot="1">
      <c r="B75" s="105"/>
      <c r="C75" s="105"/>
      <c r="D75" s="40" t="s">
        <v>95</v>
      </c>
      <c r="E75" s="17"/>
      <c r="F75" s="29"/>
      <c r="G75" s="60"/>
      <c r="H75" s="26">
        <v>0</v>
      </c>
      <c r="I75" s="27">
        <v>0</v>
      </c>
      <c r="K75" s="17"/>
      <c r="L75" s="29"/>
      <c r="M75" s="29"/>
      <c r="N75" s="26">
        <v>0</v>
      </c>
      <c r="O75" s="27">
        <v>0</v>
      </c>
      <c r="Q75" s="17"/>
      <c r="R75" s="29"/>
      <c r="S75" s="29"/>
      <c r="T75" s="26">
        <v>0</v>
      </c>
      <c r="U75" s="27">
        <v>0</v>
      </c>
      <c r="W75" s="17"/>
      <c r="X75" s="29"/>
      <c r="Y75" s="29"/>
      <c r="Z75" s="39">
        <v>0</v>
      </c>
      <c r="AA75" s="27">
        <v>0</v>
      </c>
      <c r="AC75" s="17"/>
      <c r="AD75" s="29"/>
      <c r="AE75" s="29"/>
      <c r="AF75" s="39">
        <v>0</v>
      </c>
      <c r="AG75" s="27">
        <v>0</v>
      </c>
      <c r="AI75" s="17"/>
      <c r="AJ75" s="29"/>
      <c r="AK75" s="29"/>
      <c r="AL75" s="39">
        <v>0</v>
      </c>
      <c r="AM75" s="27">
        <v>0</v>
      </c>
    </row>
    <row r="76" spans="2:39" s="22" customFormat="1" ht="13.8" thickBot="1">
      <c r="B76" s="105"/>
      <c r="C76" s="105"/>
      <c r="D76" s="40" t="s">
        <v>96</v>
      </c>
      <c r="E76" s="17"/>
      <c r="F76" s="29"/>
      <c r="G76" s="60"/>
      <c r="H76" s="26">
        <v>0</v>
      </c>
      <c r="I76" s="27">
        <v>0</v>
      </c>
      <c r="K76" s="17"/>
      <c r="L76" s="29"/>
      <c r="M76" s="29"/>
      <c r="N76" s="26">
        <v>0</v>
      </c>
      <c r="O76" s="27">
        <v>0</v>
      </c>
      <c r="Q76" s="17"/>
      <c r="R76" s="29"/>
      <c r="S76" s="29"/>
      <c r="T76" s="26">
        <v>0</v>
      </c>
      <c r="U76" s="27">
        <v>0</v>
      </c>
      <c r="W76" s="17"/>
      <c r="X76" s="29"/>
      <c r="Y76" s="29"/>
      <c r="Z76" s="39">
        <v>0</v>
      </c>
      <c r="AA76" s="27">
        <v>0</v>
      </c>
      <c r="AC76" s="17"/>
      <c r="AD76" s="29"/>
      <c r="AE76" s="29"/>
      <c r="AF76" s="39">
        <v>0</v>
      </c>
      <c r="AG76" s="27">
        <v>0</v>
      </c>
      <c r="AI76" s="17"/>
      <c r="AJ76" s="29"/>
      <c r="AK76" s="29"/>
      <c r="AL76" s="39">
        <v>0</v>
      </c>
      <c r="AM76" s="27">
        <v>0</v>
      </c>
    </row>
    <row r="77" spans="2:39" s="22" customFormat="1" ht="13.8" thickBot="1">
      <c r="B77" s="105"/>
      <c r="C77" s="105"/>
      <c r="D77" s="40" t="s">
        <v>97</v>
      </c>
      <c r="E77" s="17"/>
      <c r="F77" s="29"/>
      <c r="G77" s="60"/>
      <c r="H77" s="26">
        <v>0</v>
      </c>
      <c r="I77" s="27">
        <v>0</v>
      </c>
      <c r="K77" s="17"/>
      <c r="L77" s="29"/>
      <c r="M77" s="29"/>
      <c r="N77" s="26">
        <v>0</v>
      </c>
      <c r="O77" s="27">
        <v>0</v>
      </c>
      <c r="Q77" s="17"/>
      <c r="R77" s="29"/>
      <c r="S77" s="29"/>
      <c r="T77" s="26">
        <v>0</v>
      </c>
      <c r="U77" s="27">
        <v>0</v>
      </c>
      <c r="W77" s="17"/>
      <c r="X77" s="29"/>
      <c r="Y77" s="29"/>
      <c r="Z77" s="39">
        <v>0</v>
      </c>
      <c r="AA77" s="27">
        <v>0</v>
      </c>
      <c r="AC77" s="17"/>
      <c r="AD77" s="29"/>
      <c r="AE77" s="29"/>
      <c r="AF77" s="39">
        <v>0</v>
      </c>
      <c r="AG77" s="27">
        <v>0</v>
      </c>
      <c r="AI77" s="17"/>
      <c r="AJ77" s="29"/>
      <c r="AK77" s="29"/>
      <c r="AL77" s="39">
        <v>0</v>
      </c>
      <c r="AM77" s="27">
        <v>0</v>
      </c>
    </row>
    <row r="78" spans="2:39" s="22" customFormat="1" ht="13.8" thickBot="1">
      <c r="B78" s="105"/>
      <c r="C78" s="105"/>
      <c r="D78" s="40" t="s">
        <v>98</v>
      </c>
      <c r="E78" s="17"/>
      <c r="F78" s="29"/>
      <c r="G78" s="60"/>
      <c r="H78" s="26">
        <v>0</v>
      </c>
      <c r="I78" s="27">
        <v>0</v>
      </c>
      <c r="K78" s="17"/>
      <c r="L78" s="29"/>
      <c r="M78" s="29"/>
      <c r="N78" s="26">
        <v>0</v>
      </c>
      <c r="O78" s="27">
        <v>0</v>
      </c>
      <c r="Q78" s="17"/>
      <c r="R78" s="29"/>
      <c r="S78" s="29"/>
      <c r="T78" s="26">
        <v>0</v>
      </c>
      <c r="U78" s="27">
        <v>0</v>
      </c>
      <c r="W78" s="17"/>
      <c r="X78" s="29"/>
      <c r="Y78" s="29"/>
      <c r="Z78" s="39">
        <v>0</v>
      </c>
      <c r="AA78" s="27">
        <v>0</v>
      </c>
      <c r="AC78" s="17"/>
      <c r="AD78" s="29"/>
      <c r="AE78" s="29"/>
      <c r="AF78" s="39">
        <v>0</v>
      </c>
      <c r="AG78" s="27">
        <v>0</v>
      </c>
      <c r="AI78" s="17"/>
      <c r="AJ78" s="29"/>
      <c r="AK78" s="29"/>
      <c r="AL78" s="39">
        <v>0</v>
      </c>
      <c r="AM78" s="27">
        <v>0</v>
      </c>
    </row>
    <row r="79" spans="2:39" s="22" customFormat="1" ht="13.8" thickBot="1">
      <c r="B79" s="105"/>
      <c r="C79" s="105"/>
      <c r="D79" s="40" t="s">
        <v>99</v>
      </c>
      <c r="E79" s="17"/>
      <c r="F79" s="29"/>
      <c r="G79" s="60"/>
      <c r="H79" s="26">
        <v>0</v>
      </c>
      <c r="I79" s="27">
        <v>0</v>
      </c>
      <c r="K79" s="17"/>
      <c r="L79" s="29"/>
      <c r="M79" s="29"/>
      <c r="N79" s="26">
        <v>0</v>
      </c>
      <c r="O79" s="27">
        <v>0</v>
      </c>
      <c r="Q79" s="17"/>
      <c r="R79" s="29"/>
      <c r="S79" s="29"/>
      <c r="T79" s="26">
        <v>0</v>
      </c>
      <c r="U79" s="27">
        <v>0</v>
      </c>
      <c r="W79" s="17"/>
      <c r="X79" s="29"/>
      <c r="Y79" s="29"/>
      <c r="Z79" s="39">
        <v>0</v>
      </c>
      <c r="AA79" s="27">
        <v>0</v>
      </c>
      <c r="AC79" s="17"/>
      <c r="AD79" s="29"/>
      <c r="AE79" s="29"/>
      <c r="AF79" s="39">
        <v>0</v>
      </c>
      <c r="AG79" s="27">
        <v>0</v>
      </c>
      <c r="AI79" s="17"/>
      <c r="AJ79" s="29"/>
      <c r="AK79" s="29"/>
      <c r="AL79" s="39">
        <v>0</v>
      </c>
      <c r="AM79" s="27">
        <v>0</v>
      </c>
    </row>
    <row r="80" spans="2:39" s="22" customFormat="1" ht="13.8" thickBot="1">
      <c r="B80" s="105"/>
      <c r="C80" s="105"/>
      <c r="D80" s="40" t="s">
        <v>100</v>
      </c>
      <c r="E80" s="17"/>
      <c r="F80" s="29"/>
      <c r="G80" s="60"/>
      <c r="H80" s="26">
        <v>0</v>
      </c>
      <c r="I80" s="27">
        <v>0</v>
      </c>
      <c r="K80" s="17"/>
      <c r="L80" s="29"/>
      <c r="M80" s="29"/>
      <c r="N80" s="26">
        <v>0</v>
      </c>
      <c r="O80" s="27">
        <v>0</v>
      </c>
      <c r="Q80" s="17"/>
      <c r="R80" s="29"/>
      <c r="S80" s="29"/>
      <c r="T80" s="26">
        <v>0</v>
      </c>
      <c r="U80" s="27">
        <v>0</v>
      </c>
      <c r="W80" s="17"/>
      <c r="X80" s="29"/>
      <c r="Y80" s="29"/>
      <c r="Z80" s="39">
        <v>0</v>
      </c>
      <c r="AA80" s="27">
        <v>0</v>
      </c>
      <c r="AC80" s="17"/>
      <c r="AD80" s="29"/>
      <c r="AE80" s="29"/>
      <c r="AF80" s="39">
        <v>0</v>
      </c>
      <c r="AG80" s="27">
        <v>0</v>
      </c>
      <c r="AI80" s="17"/>
      <c r="AJ80" s="29"/>
      <c r="AK80" s="29"/>
      <c r="AL80" s="39">
        <v>0</v>
      </c>
      <c r="AM80" s="27">
        <v>0</v>
      </c>
    </row>
    <row r="81" spans="2:39" s="22" customFormat="1" ht="13.8" thickBot="1">
      <c r="B81" s="105"/>
      <c r="C81" s="105"/>
      <c r="D81" s="40" t="s">
        <v>101</v>
      </c>
      <c r="E81" s="17"/>
      <c r="F81" s="29"/>
      <c r="G81" s="60"/>
      <c r="H81" s="26">
        <v>0</v>
      </c>
      <c r="I81" s="27">
        <v>0</v>
      </c>
      <c r="K81" s="17"/>
      <c r="L81" s="29"/>
      <c r="M81" s="29"/>
      <c r="N81" s="26">
        <v>0</v>
      </c>
      <c r="O81" s="27">
        <v>0</v>
      </c>
      <c r="Q81" s="17"/>
      <c r="R81" s="29"/>
      <c r="S81" s="29"/>
      <c r="T81" s="26">
        <v>0</v>
      </c>
      <c r="U81" s="27">
        <v>0</v>
      </c>
      <c r="W81" s="17"/>
      <c r="X81" s="29"/>
      <c r="Y81" s="29"/>
      <c r="Z81" s="39">
        <v>0</v>
      </c>
      <c r="AA81" s="27">
        <v>0</v>
      </c>
      <c r="AC81" s="17"/>
      <c r="AD81" s="29"/>
      <c r="AE81" s="29"/>
      <c r="AF81" s="39">
        <v>0</v>
      </c>
      <c r="AG81" s="27">
        <v>0</v>
      </c>
      <c r="AI81" s="17"/>
      <c r="AJ81" s="29"/>
      <c r="AK81" s="29"/>
      <c r="AL81" s="39">
        <v>0</v>
      </c>
      <c r="AM81" s="27">
        <v>0</v>
      </c>
    </row>
    <row r="82" spans="2:39" s="22" customFormat="1" ht="13.8" thickBot="1">
      <c r="B82" s="105"/>
      <c r="C82" s="105"/>
      <c r="D82" s="40" t="s">
        <v>102</v>
      </c>
      <c r="E82" s="17"/>
      <c r="F82" s="29"/>
      <c r="G82" s="60"/>
      <c r="H82" s="26">
        <v>0</v>
      </c>
      <c r="I82" s="27">
        <v>0</v>
      </c>
      <c r="K82" s="17"/>
      <c r="L82" s="29"/>
      <c r="M82" s="29"/>
      <c r="N82" s="26">
        <v>0</v>
      </c>
      <c r="O82" s="27">
        <v>0</v>
      </c>
      <c r="Q82" s="17"/>
      <c r="R82" s="29"/>
      <c r="S82" s="29"/>
      <c r="T82" s="26">
        <v>0</v>
      </c>
      <c r="U82" s="27">
        <v>0</v>
      </c>
      <c r="W82" s="17"/>
      <c r="X82" s="29"/>
      <c r="Y82" s="29"/>
      <c r="Z82" s="39">
        <v>0</v>
      </c>
      <c r="AA82" s="27">
        <v>0</v>
      </c>
      <c r="AC82" s="17"/>
      <c r="AD82" s="29"/>
      <c r="AE82" s="29"/>
      <c r="AF82" s="39">
        <v>0</v>
      </c>
      <c r="AG82" s="27">
        <v>0</v>
      </c>
      <c r="AI82" s="17"/>
      <c r="AJ82" s="29"/>
      <c r="AK82" s="29"/>
      <c r="AL82" s="39">
        <v>0</v>
      </c>
      <c r="AM82" s="27">
        <v>0</v>
      </c>
    </row>
    <row r="83" spans="2:39" s="22" customFormat="1" ht="13.8" thickBot="1">
      <c r="B83" s="105"/>
      <c r="C83" s="105"/>
      <c r="D83" s="40" t="s">
        <v>103</v>
      </c>
      <c r="E83" s="17"/>
      <c r="F83" s="29"/>
      <c r="G83" s="60"/>
      <c r="H83" s="26">
        <v>0</v>
      </c>
      <c r="I83" s="27">
        <v>0</v>
      </c>
      <c r="K83" s="17"/>
      <c r="L83" s="29"/>
      <c r="M83" s="29"/>
      <c r="N83" s="26">
        <v>0</v>
      </c>
      <c r="O83" s="27">
        <v>0</v>
      </c>
      <c r="Q83" s="17"/>
      <c r="R83" s="29"/>
      <c r="S83" s="29"/>
      <c r="T83" s="26">
        <v>0</v>
      </c>
      <c r="U83" s="27">
        <v>0</v>
      </c>
      <c r="W83" s="17"/>
      <c r="X83" s="29"/>
      <c r="Y83" s="29"/>
      <c r="Z83" s="39">
        <v>0</v>
      </c>
      <c r="AA83" s="27">
        <v>0</v>
      </c>
      <c r="AC83" s="17"/>
      <c r="AD83" s="29"/>
      <c r="AE83" s="29"/>
      <c r="AF83" s="39">
        <v>0</v>
      </c>
      <c r="AG83" s="27">
        <v>0</v>
      </c>
      <c r="AI83" s="17"/>
      <c r="AJ83" s="29"/>
      <c r="AK83" s="29"/>
      <c r="AL83" s="39">
        <v>0</v>
      </c>
      <c r="AM83" s="27">
        <v>0</v>
      </c>
    </row>
    <row r="84" spans="2:39" s="22" customFormat="1" ht="13.8" thickBot="1">
      <c r="B84" s="105"/>
      <c r="C84" s="105"/>
      <c r="D84" s="40" t="s">
        <v>104</v>
      </c>
      <c r="E84" s="17"/>
      <c r="F84" s="29"/>
      <c r="G84" s="60"/>
      <c r="H84" s="26">
        <v>0</v>
      </c>
      <c r="I84" s="27">
        <v>0</v>
      </c>
      <c r="K84" s="17"/>
      <c r="L84" s="29"/>
      <c r="M84" s="29"/>
      <c r="N84" s="26">
        <v>0</v>
      </c>
      <c r="O84" s="27">
        <v>0</v>
      </c>
      <c r="Q84" s="17"/>
      <c r="R84" s="29"/>
      <c r="S84" s="29"/>
      <c r="T84" s="26">
        <v>0</v>
      </c>
      <c r="U84" s="27">
        <v>0</v>
      </c>
      <c r="W84" s="17"/>
      <c r="X84" s="29"/>
      <c r="Y84" s="29"/>
      <c r="Z84" s="39">
        <v>0</v>
      </c>
      <c r="AA84" s="27">
        <v>0</v>
      </c>
      <c r="AC84" s="17"/>
      <c r="AD84" s="29"/>
      <c r="AE84" s="29"/>
      <c r="AF84" s="39">
        <v>0</v>
      </c>
      <c r="AG84" s="27">
        <v>0</v>
      </c>
      <c r="AI84" s="17"/>
      <c r="AJ84" s="29"/>
      <c r="AK84" s="29"/>
      <c r="AL84" s="39">
        <v>0</v>
      </c>
      <c r="AM84" s="27">
        <v>0</v>
      </c>
    </row>
    <row r="85" spans="2:39" s="22" customFormat="1" ht="13.8" thickBot="1">
      <c r="B85" s="105"/>
      <c r="C85" s="105"/>
      <c r="D85" s="40" t="s">
        <v>105</v>
      </c>
      <c r="E85" s="18"/>
      <c r="F85" s="29"/>
      <c r="G85" s="60"/>
      <c r="H85" s="26">
        <v>0</v>
      </c>
      <c r="I85" s="27">
        <v>0</v>
      </c>
      <c r="K85" s="18"/>
      <c r="L85" s="29"/>
      <c r="M85" s="29"/>
      <c r="N85" s="26">
        <v>0</v>
      </c>
      <c r="O85" s="27">
        <v>0</v>
      </c>
      <c r="Q85" s="18"/>
      <c r="R85" s="29"/>
      <c r="S85" s="29"/>
      <c r="T85" s="26">
        <v>0</v>
      </c>
      <c r="U85" s="27">
        <v>0</v>
      </c>
      <c r="W85" s="18"/>
      <c r="X85" s="29"/>
      <c r="Y85" s="29"/>
      <c r="Z85" s="39">
        <v>0</v>
      </c>
      <c r="AA85" s="27">
        <v>0</v>
      </c>
      <c r="AC85" s="18"/>
      <c r="AD85" s="29"/>
      <c r="AE85" s="29"/>
      <c r="AF85" s="39">
        <v>0</v>
      </c>
      <c r="AG85" s="27">
        <v>0</v>
      </c>
      <c r="AI85" s="18"/>
      <c r="AJ85" s="29"/>
      <c r="AK85" s="29"/>
      <c r="AL85" s="39">
        <v>0</v>
      </c>
      <c r="AM85" s="27">
        <v>0</v>
      </c>
    </row>
    <row r="86" spans="2:39" s="22" customFormat="1" ht="13.8" thickBot="1">
      <c r="B86" s="105"/>
      <c r="C86" s="105"/>
      <c r="D86" s="40" t="s">
        <v>106</v>
      </c>
      <c r="E86" s="17"/>
      <c r="F86" s="29"/>
      <c r="G86" s="60"/>
      <c r="H86" s="26">
        <v>0</v>
      </c>
      <c r="I86" s="27">
        <v>0</v>
      </c>
      <c r="K86" s="17"/>
      <c r="L86" s="29"/>
      <c r="M86" s="29"/>
      <c r="N86" s="26">
        <v>0</v>
      </c>
      <c r="O86" s="27">
        <v>0</v>
      </c>
      <c r="Q86" s="17"/>
      <c r="R86" s="29"/>
      <c r="S86" s="29"/>
      <c r="T86" s="26">
        <v>0</v>
      </c>
      <c r="U86" s="27">
        <v>0</v>
      </c>
      <c r="W86" s="17"/>
      <c r="X86" s="29"/>
      <c r="Y86" s="29"/>
      <c r="Z86" s="39">
        <v>0</v>
      </c>
      <c r="AA86" s="27">
        <v>0</v>
      </c>
      <c r="AC86" s="17"/>
      <c r="AD86" s="29"/>
      <c r="AE86" s="29"/>
      <c r="AF86" s="39">
        <v>0</v>
      </c>
      <c r="AG86" s="27">
        <v>0</v>
      </c>
      <c r="AI86" s="17"/>
      <c r="AJ86" s="29"/>
      <c r="AK86" s="29"/>
      <c r="AL86" s="39">
        <v>0</v>
      </c>
      <c r="AM86" s="27">
        <v>0</v>
      </c>
    </row>
    <row r="87" spans="2:39" s="22" customFormat="1" ht="13.8" thickBot="1">
      <c r="B87" s="105"/>
      <c r="C87" s="105"/>
      <c r="D87" s="40" t="s">
        <v>107</v>
      </c>
      <c r="E87" s="17"/>
      <c r="F87" s="29"/>
      <c r="G87" s="60"/>
      <c r="H87" s="26">
        <v>0</v>
      </c>
      <c r="I87" s="27">
        <v>0</v>
      </c>
      <c r="K87" s="17"/>
      <c r="L87" s="29"/>
      <c r="M87" s="29"/>
      <c r="N87" s="26">
        <v>0</v>
      </c>
      <c r="O87" s="27">
        <v>0</v>
      </c>
      <c r="Q87" s="17"/>
      <c r="R87" s="29"/>
      <c r="S87" s="29"/>
      <c r="T87" s="26">
        <v>0</v>
      </c>
      <c r="U87" s="27">
        <v>0</v>
      </c>
      <c r="W87" s="17"/>
      <c r="X87" s="29"/>
      <c r="Y87" s="29"/>
      <c r="Z87" s="39">
        <v>0</v>
      </c>
      <c r="AA87" s="27">
        <v>0</v>
      </c>
      <c r="AC87" s="17"/>
      <c r="AD87" s="29"/>
      <c r="AE87" s="29"/>
      <c r="AF87" s="39">
        <v>0</v>
      </c>
      <c r="AG87" s="27">
        <v>0</v>
      </c>
      <c r="AI87" s="17"/>
      <c r="AJ87" s="29"/>
      <c r="AK87" s="29"/>
      <c r="AL87" s="39">
        <v>0</v>
      </c>
      <c r="AM87" s="27">
        <v>0</v>
      </c>
    </row>
    <row r="88" spans="2:39" s="22" customFormat="1" ht="13.8" thickBot="1">
      <c r="B88" s="105"/>
      <c r="C88" s="105"/>
      <c r="D88" s="40" t="s">
        <v>108</v>
      </c>
      <c r="E88" s="17"/>
      <c r="F88" s="29"/>
      <c r="G88" s="60"/>
      <c r="H88" s="26">
        <v>0</v>
      </c>
      <c r="I88" s="27">
        <v>0</v>
      </c>
      <c r="K88" s="17"/>
      <c r="L88" s="29"/>
      <c r="M88" s="29"/>
      <c r="N88" s="26">
        <v>0</v>
      </c>
      <c r="O88" s="27">
        <v>0</v>
      </c>
      <c r="Q88" s="17"/>
      <c r="R88" s="29"/>
      <c r="S88" s="29"/>
      <c r="T88" s="26">
        <v>0</v>
      </c>
      <c r="U88" s="27">
        <v>0</v>
      </c>
      <c r="W88" s="17"/>
      <c r="X88" s="29"/>
      <c r="Y88" s="29"/>
      <c r="Z88" s="39">
        <v>0</v>
      </c>
      <c r="AA88" s="27">
        <v>0</v>
      </c>
      <c r="AC88" s="17"/>
      <c r="AD88" s="29"/>
      <c r="AE88" s="29"/>
      <c r="AF88" s="39">
        <v>0</v>
      </c>
      <c r="AG88" s="27">
        <v>0</v>
      </c>
      <c r="AI88" s="17"/>
      <c r="AJ88" s="29"/>
      <c r="AK88" s="29"/>
      <c r="AL88" s="39">
        <v>0</v>
      </c>
      <c r="AM88" s="27">
        <v>0</v>
      </c>
    </row>
    <row r="89" spans="2:39" s="22" customFormat="1" ht="13.8" thickBot="1">
      <c r="B89" s="105"/>
      <c r="C89" s="105"/>
      <c r="D89" s="40" t="s">
        <v>109</v>
      </c>
      <c r="E89" s="17"/>
      <c r="F89" s="29"/>
      <c r="G89" s="60"/>
      <c r="H89" s="26">
        <v>0</v>
      </c>
      <c r="I89" s="27">
        <v>0</v>
      </c>
      <c r="K89" s="17"/>
      <c r="L89" s="29"/>
      <c r="M89" s="29"/>
      <c r="N89" s="26">
        <v>0</v>
      </c>
      <c r="O89" s="27">
        <v>0</v>
      </c>
      <c r="Q89" s="17"/>
      <c r="R89" s="29"/>
      <c r="S89" s="29"/>
      <c r="T89" s="26">
        <v>0</v>
      </c>
      <c r="U89" s="27">
        <v>0</v>
      </c>
      <c r="W89" s="17"/>
      <c r="X89" s="29"/>
      <c r="Y89" s="29"/>
      <c r="Z89" s="39">
        <v>0</v>
      </c>
      <c r="AA89" s="27">
        <v>0</v>
      </c>
      <c r="AC89" s="17"/>
      <c r="AD89" s="29"/>
      <c r="AE89" s="29"/>
      <c r="AF89" s="39">
        <v>0</v>
      </c>
      <c r="AG89" s="27">
        <v>0</v>
      </c>
      <c r="AI89" s="17"/>
      <c r="AJ89" s="29"/>
      <c r="AK89" s="29"/>
      <c r="AL89" s="39">
        <v>0</v>
      </c>
      <c r="AM89" s="27">
        <v>0</v>
      </c>
    </row>
    <row r="90" spans="2:39" s="22" customFormat="1" ht="13.8" thickBot="1">
      <c r="B90" s="105"/>
      <c r="C90" s="105"/>
      <c r="D90" s="40" t="s">
        <v>110</v>
      </c>
      <c r="E90" s="17"/>
      <c r="F90" s="29"/>
      <c r="G90" s="60"/>
      <c r="H90" s="26">
        <v>0</v>
      </c>
      <c r="I90" s="27">
        <v>0</v>
      </c>
      <c r="K90" s="17"/>
      <c r="L90" s="29"/>
      <c r="M90" s="29"/>
      <c r="N90" s="26">
        <v>0</v>
      </c>
      <c r="O90" s="27">
        <v>0</v>
      </c>
      <c r="Q90" s="17"/>
      <c r="R90" s="29"/>
      <c r="S90" s="29"/>
      <c r="T90" s="26">
        <v>0</v>
      </c>
      <c r="U90" s="27">
        <v>0</v>
      </c>
      <c r="W90" s="17"/>
      <c r="X90" s="29"/>
      <c r="Y90" s="29"/>
      <c r="Z90" s="39">
        <v>0</v>
      </c>
      <c r="AA90" s="27">
        <v>0</v>
      </c>
      <c r="AC90" s="17"/>
      <c r="AD90" s="29"/>
      <c r="AE90" s="29"/>
      <c r="AF90" s="39">
        <v>0</v>
      </c>
      <c r="AG90" s="27">
        <v>0</v>
      </c>
      <c r="AI90" s="17"/>
      <c r="AJ90" s="29"/>
      <c r="AK90" s="29"/>
      <c r="AL90" s="39">
        <v>0</v>
      </c>
      <c r="AM90" s="27">
        <v>0</v>
      </c>
    </row>
    <row r="91" spans="2:39" s="22" customFormat="1" ht="13.8" thickBot="1">
      <c r="B91" s="105"/>
      <c r="C91" s="105"/>
      <c r="D91" s="40" t="s">
        <v>111</v>
      </c>
      <c r="E91" s="17"/>
      <c r="F91" s="29"/>
      <c r="G91" s="60"/>
      <c r="H91" s="26">
        <v>0</v>
      </c>
      <c r="I91" s="27">
        <v>0</v>
      </c>
      <c r="K91" s="17"/>
      <c r="L91" s="29"/>
      <c r="M91" s="29"/>
      <c r="N91" s="26">
        <v>0</v>
      </c>
      <c r="O91" s="27">
        <v>0</v>
      </c>
      <c r="Q91" s="17"/>
      <c r="R91" s="29"/>
      <c r="S91" s="29"/>
      <c r="T91" s="26">
        <v>0</v>
      </c>
      <c r="U91" s="27">
        <v>0</v>
      </c>
      <c r="W91" s="17"/>
      <c r="X91" s="29"/>
      <c r="Y91" s="29"/>
      <c r="Z91" s="39">
        <v>0</v>
      </c>
      <c r="AA91" s="27">
        <v>0</v>
      </c>
      <c r="AC91" s="17"/>
      <c r="AD91" s="29"/>
      <c r="AE91" s="29"/>
      <c r="AF91" s="39">
        <v>0</v>
      </c>
      <c r="AG91" s="27">
        <v>0</v>
      </c>
      <c r="AI91" s="17"/>
      <c r="AJ91" s="29"/>
      <c r="AK91" s="29"/>
      <c r="AL91" s="39">
        <v>0</v>
      </c>
      <c r="AM91" s="27">
        <v>0</v>
      </c>
    </row>
    <row r="92" spans="2:39" s="22" customFormat="1" ht="13.8" thickBot="1">
      <c r="B92" s="105"/>
      <c r="C92" s="105"/>
      <c r="D92" s="40" t="s">
        <v>112</v>
      </c>
      <c r="E92" s="17"/>
      <c r="F92" s="29"/>
      <c r="G92" s="60"/>
      <c r="H92" s="26">
        <v>0</v>
      </c>
      <c r="I92" s="27">
        <v>0</v>
      </c>
      <c r="K92" s="17"/>
      <c r="L92" s="29"/>
      <c r="M92" s="29"/>
      <c r="N92" s="26">
        <v>0</v>
      </c>
      <c r="O92" s="27">
        <v>0</v>
      </c>
      <c r="Q92" s="17"/>
      <c r="R92" s="29"/>
      <c r="S92" s="29"/>
      <c r="T92" s="26">
        <v>0</v>
      </c>
      <c r="U92" s="27">
        <v>0</v>
      </c>
      <c r="W92" s="17"/>
      <c r="X92" s="29"/>
      <c r="Y92" s="29"/>
      <c r="Z92" s="39">
        <v>0</v>
      </c>
      <c r="AA92" s="27">
        <v>0</v>
      </c>
      <c r="AC92" s="17"/>
      <c r="AD92" s="29"/>
      <c r="AE92" s="29"/>
      <c r="AF92" s="39">
        <v>0</v>
      </c>
      <c r="AG92" s="27">
        <v>0</v>
      </c>
      <c r="AI92" s="17"/>
      <c r="AJ92" s="29"/>
      <c r="AK92" s="29"/>
      <c r="AL92" s="39">
        <v>0</v>
      </c>
      <c r="AM92" s="27">
        <v>0</v>
      </c>
    </row>
    <row r="93" spans="2:39" s="22" customFormat="1" ht="13.8" thickBot="1">
      <c r="B93" s="105"/>
      <c r="C93" s="105"/>
      <c r="D93" s="40" t="s">
        <v>113</v>
      </c>
      <c r="E93" s="17"/>
      <c r="F93" s="29"/>
      <c r="G93" s="60"/>
      <c r="H93" s="26">
        <v>0</v>
      </c>
      <c r="I93" s="27">
        <v>0</v>
      </c>
      <c r="K93" s="17"/>
      <c r="L93" s="29"/>
      <c r="M93" s="29"/>
      <c r="N93" s="26">
        <v>0</v>
      </c>
      <c r="O93" s="27">
        <v>0</v>
      </c>
      <c r="Q93" s="17"/>
      <c r="R93" s="29"/>
      <c r="S93" s="29"/>
      <c r="T93" s="26">
        <v>0</v>
      </c>
      <c r="U93" s="27">
        <v>0</v>
      </c>
      <c r="W93" s="17"/>
      <c r="X93" s="29"/>
      <c r="Y93" s="29"/>
      <c r="Z93" s="39">
        <v>0</v>
      </c>
      <c r="AA93" s="27">
        <v>0</v>
      </c>
      <c r="AC93" s="17"/>
      <c r="AD93" s="29"/>
      <c r="AE93" s="29"/>
      <c r="AF93" s="39">
        <v>0</v>
      </c>
      <c r="AG93" s="27">
        <v>0</v>
      </c>
      <c r="AI93" s="17"/>
      <c r="AJ93" s="29"/>
      <c r="AK93" s="29"/>
      <c r="AL93" s="39">
        <v>0</v>
      </c>
      <c r="AM93" s="27">
        <v>0</v>
      </c>
    </row>
    <row r="94" spans="2:39" s="22" customFormat="1" ht="13.8" thickBot="1">
      <c r="B94" s="105"/>
      <c r="C94" s="105"/>
      <c r="D94" s="40" t="s">
        <v>114</v>
      </c>
      <c r="E94" s="17"/>
      <c r="F94" s="29"/>
      <c r="G94" s="60"/>
      <c r="H94" s="26">
        <v>0</v>
      </c>
      <c r="I94" s="27">
        <v>0</v>
      </c>
      <c r="K94" s="17"/>
      <c r="L94" s="29"/>
      <c r="M94" s="29"/>
      <c r="N94" s="26">
        <v>0</v>
      </c>
      <c r="O94" s="27">
        <v>0</v>
      </c>
      <c r="Q94" s="17"/>
      <c r="R94" s="29"/>
      <c r="S94" s="29"/>
      <c r="T94" s="26">
        <v>0</v>
      </c>
      <c r="U94" s="27">
        <v>0</v>
      </c>
      <c r="W94" s="17"/>
      <c r="X94" s="29"/>
      <c r="Y94" s="29"/>
      <c r="Z94" s="39">
        <v>0</v>
      </c>
      <c r="AA94" s="27">
        <v>0</v>
      </c>
      <c r="AC94" s="17"/>
      <c r="AD94" s="29"/>
      <c r="AE94" s="29"/>
      <c r="AF94" s="39">
        <v>0</v>
      </c>
      <c r="AG94" s="27">
        <v>0</v>
      </c>
      <c r="AI94" s="17"/>
      <c r="AJ94" s="29"/>
      <c r="AK94" s="29"/>
      <c r="AL94" s="39">
        <v>0</v>
      </c>
      <c r="AM94" s="27">
        <v>0</v>
      </c>
    </row>
    <row r="95" spans="2:39" s="22" customFormat="1" ht="13.8" thickBot="1">
      <c r="B95" s="105"/>
      <c r="C95" s="105"/>
      <c r="D95" s="40" t="s">
        <v>115</v>
      </c>
      <c r="E95" s="17"/>
      <c r="F95" s="29"/>
      <c r="G95" s="60"/>
      <c r="H95" s="26">
        <v>0</v>
      </c>
      <c r="I95" s="27">
        <v>0</v>
      </c>
      <c r="K95" s="17"/>
      <c r="L95" s="29"/>
      <c r="M95" s="29"/>
      <c r="N95" s="26">
        <v>0</v>
      </c>
      <c r="O95" s="27">
        <v>0</v>
      </c>
      <c r="Q95" s="17"/>
      <c r="R95" s="29"/>
      <c r="S95" s="29"/>
      <c r="T95" s="26">
        <v>0</v>
      </c>
      <c r="U95" s="27">
        <v>0</v>
      </c>
      <c r="W95" s="17"/>
      <c r="X95" s="29"/>
      <c r="Y95" s="29"/>
      <c r="Z95" s="39">
        <v>0</v>
      </c>
      <c r="AA95" s="27">
        <v>0</v>
      </c>
      <c r="AC95" s="17"/>
      <c r="AD95" s="29"/>
      <c r="AE95" s="29"/>
      <c r="AF95" s="39">
        <v>0</v>
      </c>
      <c r="AG95" s="27">
        <v>0</v>
      </c>
      <c r="AI95" s="17"/>
      <c r="AJ95" s="29"/>
      <c r="AK95" s="29"/>
      <c r="AL95" s="39">
        <v>0</v>
      </c>
      <c r="AM95" s="27">
        <v>0</v>
      </c>
    </row>
    <row r="96" spans="2:39" s="22" customFormat="1" ht="13.8" thickBot="1">
      <c r="B96" s="105"/>
      <c r="C96" s="105"/>
      <c r="D96" s="40" t="s">
        <v>116</v>
      </c>
      <c r="E96" s="17"/>
      <c r="F96" s="29"/>
      <c r="G96" s="60"/>
      <c r="H96" s="26">
        <v>0</v>
      </c>
      <c r="I96" s="27">
        <v>0</v>
      </c>
      <c r="K96" s="17"/>
      <c r="L96" s="29"/>
      <c r="M96" s="29"/>
      <c r="N96" s="26">
        <v>0</v>
      </c>
      <c r="O96" s="27">
        <v>0</v>
      </c>
      <c r="Q96" s="17"/>
      <c r="R96" s="29"/>
      <c r="S96" s="29"/>
      <c r="T96" s="26">
        <v>0</v>
      </c>
      <c r="U96" s="27">
        <v>0</v>
      </c>
      <c r="W96" s="17"/>
      <c r="X96" s="29"/>
      <c r="Y96" s="29"/>
      <c r="Z96" s="39">
        <v>0</v>
      </c>
      <c r="AA96" s="27">
        <v>0</v>
      </c>
      <c r="AC96" s="17"/>
      <c r="AD96" s="29"/>
      <c r="AE96" s="29"/>
      <c r="AF96" s="39">
        <v>0</v>
      </c>
      <c r="AG96" s="27">
        <v>0</v>
      </c>
      <c r="AI96" s="17"/>
      <c r="AJ96" s="29"/>
      <c r="AK96" s="29"/>
      <c r="AL96" s="39">
        <v>0</v>
      </c>
      <c r="AM96" s="27">
        <v>0</v>
      </c>
    </row>
    <row r="97" spans="2:39" s="22" customFormat="1" ht="13.8" thickBot="1">
      <c r="B97" s="105"/>
      <c r="C97" s="105"/>
      <c r="D97" s="40" t="s">
        <v>117</v>
      </c>
      <c r="E97" s="17"/>
      <c r="F97" s="29"/>
      <c r="G97" s="60"/>
      <c r="H97" s="26">
        <v>0</v>
      </c>
      <c r="I97" s="27">
        <v>0</v>
      </c>
      <c r="K97" s="17"/>
      <c r="L97" s="29"/>
      <c r="M97" s="29"/>
      <c r="N97" s="26">
        <v>0</v>
      </c>
      <c r="O97" s="27">
        <v>0</v>
      </c>
      <c r="Q97" s="17"/>
      <c r="R97" s="29"/>
      <c r="S97" s="29"/>
      <c r="T97" s="26">
        <v>0</v>
      </c>
      <c r="U97" s="27">
        <v>0</v>
      </c>
      <c r="W97" s="17"/>
      <c r="X97" s="29"/>
      <c r="Y97" s="29"/>
      <c r="Z97" s="39">
        <v>0</v>
      </c>
      <c r="AA97" s="27">
        <v>0</v>
      </c>
      <c r="AC97" s="17"/>
      <c r="AD97" s="29"/>
      <c r="AE97" s="29"/>
      <c r="AF97" s="39">
        <v>0</v>
      </c>
      <c r="AG97" s="27">
        <v>0</v>
      </c>
      <c r="AI97" s="17"/>
      <c r="AJ97" s="29"/>
      <c r="AK97" s="29"/>
      <c r="AL97" s="39">
        <v>0</v>
      </c>
      <c r="AM97" s="27">
        <v>0</v>
      </c>
    </row>
    <row r="98" spans="2:39" s="22" customFormat="1" ht="13.8" thickBot="1">
      <c r="B98" s="105"/>
      <c r="C98" s="105"/>
      <c r="D98" s="40" t="s">
        <v>118</v>
      </c>
      <c r="E98" s="17"/>
      <c r="F98" s="29"/>
      <c r="G98" s="60"/>
      <c r="H98" s="26">
        <v>0</v>
      </c>
      <c r="I98" s="27">
        <v>0</v>
      </c>
      <c r="K98" s="17"/>
      <c r="L98" s="29"/>
      <c r="M98" s="29"/>
      <c r="N98" s="26">
        <v>0</v>
      </c>
      <c r="O98" s="27">
        <v>0</v>
      </c>
      <c r="Q98" s="17"/>
      <c r="R98" s="29"/>
      <c r="S98" s="29"/>
      <c r="T98" s="26">
        <v>0</v>
      </c>
      <c r="U98" s="27">
        <v>0</v>
      </c>
      <c r="W98" s="17"/>
      <c r="X98" s="29"/>
      <c r="Y98" s="29"/>
      <c r="Z98" s="39">
        <v>0</v>
      </c>
      <c r="AA98" s="27">
        <v>0</v>
      </c>
      <c r="AC98" s="17"/>
      <c r="AD98" s="29"/>
      <c r="AE98" s="29"/>
      <c r="AF98" s="39">
        <v>0</v>
      </c>
      <c r="AG98" s="27">
        <v>0</v>
      </c>
      <c r="AI98" s="17"/>
      <c r="AJ98" s="29"/>
      <c r="AK98" s="29"/>
      <c r="AL98" s="39">
        <v>0</v>
      </c>
      <c r="AM98" s="27">
        <v>0</v>
      </c>
    </row>
    <row r="99" spans="2:39" s="22" customFormat="1" ht="13.8" thickBot="1">
      <c r="B99" s="105"/>
      <c r="C99" s="105"/>
      <c r="D99" s="40" t="s">
        <v>119</v>
      </c>
      <c r="E99" s="17"/>
      <c r="F99" s="29"/>
      <c r="G99" s="60"/>
      <c r="H99" s="26">
        <v>0</v>
      </c>
      <c r="I99" s="27">
        <v>0</v>
      </c>
      <c r="K99" s="17"/>
      <c r="L99" s="29"/>
      <c r="M99" s="29"/>
      <c r="N99" s="26">
        <v>0</v>
      </c>
      <c r="O99" s="27">
        <v>0</v>
      </c>
      <c r="Q99" s="17"/>
      <c r="R99" s="29"/>
      <c r="S99" s="29"/>
      <c r="T99" s="26">
        <v>0</v>
      </c>
      <c r="U99" s="27">
        <v>0</v>
      </c>
      <c r="W99" s="17"/>
      <c r="X99" s="29"/>
      <c r="Y99" s="29"/>
      <c r="Z99" s="39">
        <v>0</v>
      </c>
      <c r="AA99" s="27">
        <v>0</v>
      </c>
      <c r="AC99" s="17"/>
      <c r="AD99" s="29"/>
      <c r="AE99" s="29"/>
      <c r="AF99" s="39">
        <v>0</v>
      </c>
      <c r="AG99" s="27">
        <v>0</v>
      </c>
      <c r="AI99" s="17"/>
      <c r="AJ99" s="29"/>
      <c r="AK99" s="29"/>
      <c r="AL99" s="39">
        <v>0</v>
      </c>
      <c r="AM99" s="27">
        <v>0</v>
      </c>
    </row>
    <row r="100" spans="2:39" s="22" customFormat="1" ht="13.8" thickBot="1">
      <c r="B100" s="105"/>
      <c r="C100" s="105"/>
      <c r="D100" s="40" t="s">
        <v>120</v>
      </c>
      <c r="E100" s="17"/>
      <c r="F100" s="29"/>
      <c r="G100" s="60"/>
      <c r="H100" s="26">
        <v>0</v>
      </c>
      <c r="I100" s="27">
        <v>0</v>
      </c>
      <c r="K100" s="17"/>
      <c r="L100" s="29"/>
      <c r="M100" s="29"/>
      <c r="N100" s="26">
        <v>0</v>
      </c>
      <c r="O100" s="27">
        <v>0</v>
      </c>
      <c r="Q100" s="17"/>
      <c r="R100" s="29"/>
      <c r="S100" s="29"/>
      <c r="T100" s="26">
        <v>0</v>
      </c>
      <c r="U100" s="27">
        <v>0</v>
      </c>
      <c r="W100" s="17"/>
      <c r="X100" s="29"/>
      <c r="Y100" s="29"/>
      <c r="Z100" s="39">
        <v>0</v>
      </c>
      <c r="AA100" s="27">
        <v>0</v>
      </c>
      <c r="AC100" s="17"/>
      <c r="AD100" s="29"/>
      <c r="AE100" s="29"/>
      <c r="AF100" s="39">
        <v>0</v>
      </c>
      <c r="AG100" s="27">
        <v>0</v>
      </c>
      <c r="AI100" s="17"/>
      <c r="AJ100" s="29"/>
      <c r="AK100" s="29"/>
      <c r="AL100" s="39">
        <v>0</v>
      </c>
      <c r="AM100" s="27">
        <v>0</v>
      </c>
    </row>
    <row r="101" spans="2:39" s="22" customFormat="1" ht="13.8" thickBot="1">
      <c r="B101" s="105"/>
      <c r="C101" s="105"/>
      <c r="D101" s="40" t="s">
        <v>121</v>
      </c>
      <c r="E101" s="17"/>
      <c r="F101" s="29"/>
      <c r="G101" s="60"/>
      <c r="H101" s="26">
        <v>0</v>
      </c>
      <c r="I101" s="27">
        <v>0</v>
      </c>
      <c r="K101" s="17"/>
      <c r="L101" s="29"/>
      <c r="M101" s="29"/>
      <c r="N101" s="26">
        <v>0</v>
      </c>
      <c r="O101" s="27">
        <v>0</v>
      </c>
      <c r="Q101" s="17"/>
      <c r="R101" s="29"/>
      <c r="S101" s="29"/>
      <c r="T101" s="26">
        <v>0</v>
      </c>
      <c r="U101" s="27">
        <v>0</v>
      </c>
      <c r="W101" s="17"/>
      <c r="X101" s="29"/>
      <c r="Y101" s="29"/>
      <c r="Z101" s="39">
        <v>0</v>
      </c>
      <c r="AA101" s="27">
        <v>0</v>
      </c>
      <c r="AC101" s="17"/>
      <c r="AD101" s="29"/>
      <c r="AE101" s="29"/>
      <c r="AF101" s="39">
        <v>0</v>
      </c>
      <c r="AG101" s="27">
        <v>0</v>
      </c>
      <c r="AI101" s="17"/>
      <c r="AJ101" s="29"/>
      <c r="AK101" s="29"/>
      <c r="AL101" s="39">
        <v>0</v>
      </c>
      <c r="AM101" s="27">
        <v>0</v>
      </c>
    </row>
    <row r="102" spans="2:39" s="22" customFormat="1" ht="13.8" thickBot="1">
      <c r="B102" s="105"/>
      <c r="C102" s="105"/>
      <c r="D102" s="40" t="s">
        <v>122</v>
      </c>
      <c r="E102" s="17"/>
      <c r="F102" s="29"/>
      <c r="G102" s="60"/>
      <c r="H102" s="26">
        <v>0</v>
      </c>
      <c r="I102" s="27">
        <v>0</v>
      </c>
      <c r="K102" s="17"/>
      <c r="L102" s="29"/>
      <c r="M102" s="29"/>
      <c r="N102" s="26">
        <v>0</v>
      </c>
      <c r="O102" s="27">
        <v>0</v>
      </c>
      <c r="Q102" s="17"/>
      <c r="R102" s="29"/>
      <c r="S102" s="29"/>
      <c r="T102" s="26">
        <v>0</v>
      </c>
      <c r="U102" s="27">
        <v>0</v>
      </c>
      <c r="W102" s="17"/>
      <c r="X102" s="29"/>
      <c r="Y102" s="29"/>
      <c r="Z102" s="39">
        <v>0</v>
      </c>
      <c r="AA102" s="27">
        <v>0</v>
      </c>
      <c r="AC102" s="17"/>
      <c r="AD102" s="29"/>
      <c r="AE102" s="29"/>
      <c r="AF102" s="39">
        <v>0</v>
      </c>
      <c r="AG102" s="27">
        <v>0</v>
      </c>
      <c r="AI102" s="17"/>
      <c r="AJ102" s="29"/>
      <c r="AK102" s="29"/>
      <c r="AL102" s="39">
        <v>0</v>
      </c>
      <c r="AM102" s="27">
        <v>0</v>
      </c>
    </row>
    <row r="103" spans="2:39" s="22" customFormat="1" ht="13.8" thickBot="1">
      <c r="B103" s="105"/>
      <c r="C103" s="105"/>
      <c r="D103" s="40" t="s">
        <v>123</v>
      </c>
      <c r="E103" s="17"/>
      <c r="F103" s="29"/>
      <c r="G103" s="60"/>
      <c r="H103" s="26">
        <v>0</v>
      </c>
      <c r="I103" s="27">
        <v>0</v>
      </c>
      <c r="K103" s="17"/>
      <c r="L103" s="29"/>
      <c r="M103" s="29"/>
      <c r="N103" s="26">
        <v>0</v>
      </c>
      <c r="O103" s="27">
        <v>0</v>
      </c>
      <c r="Q103" s="17"/>
      <c r="R103" s="29"/>
      <c r="S103" s="29"/>
      <c r="T103" s="26">
        <v>0</v>
      </c>
      <c r="U103" s="27">
        <v>0</v>
      </c>
      <c r="W103" s="17"/>
      <c r="X103" s="29"/>
      <c r="Y103" s="29"/>
      <c r="Z103" s="39">
        <v>0</v>
      </c>
      <c r="AA103" s="27">
        <v>0</v>
      </c>
      <c r="AC103" s="17"/>
      <c r="AD103" s="29"/>
      <c r="AE103" s="29"/>
      <c r="AF103" s="39">
        <v>0</v>
      </c>
      <c r="AG103" s="27">
        <v>0</v>
      </c>
      <c r="AI103" s="17"/>
      <c r="AJ103" s="29"/>
      <c r="AK103" s="29"/>
      <c r="AL103" s="39">
        <v>0</v>
      </c>
      <c r="AM103" s="27">
        <v>0</v>
      </c>
    </row>
    <row r="104" spans="2:39" s="22" customFormat="1" ht="13.8" thickBot="1">
      <c r="B104" s="105"/>
      <c r="C104" s="105"/>
      <c r="D104" s="40" t="s">
        <v>124</v>
      </c>
      <c r="E104" s="17"/>
      <c r="F104" s="29"/>
      <c r="G104" s="60"/>
      <c r="H104" s="26">
        <v>0</v>
      </c>
      <c r="I104" s="27">
        <v>0</v>
      </c>
      <c r="K104" s="17"/>
      <c r="L104" s="29"/>
      <c r="M104" s="29"/>
      <c r="N104" s="26">
        <v>0</v>
      </c>
      <c r="O104" s="27">
        <v>0</v>
      </c>
      <c r="Q104" s="17"/>
      <c r="R104" s="29"/>
      <c r="S104" s="29"/>
      <c r="T104" s="26">
        <v>0</v>
      </c>
      <c r="U104" s="27">
        <v>0</v>
      </c>
      <c r="W104" s="17"/>
      <c r="X104" s="29"/>
      <c r="Y104" s="29"/>
      <c r="Z104" s="39">
        <v>0</v>
      </c>
      <c r="AA104" s="27">
        <v>0</v>
      </c>
      <c r="AC104" s="17"/>
      <c r="AD104" s="29"/>
      <c r="AE104" s="29"/>
      <c r="AF104" s="39">
        <v>0</v>
      </c>
      <c r="AG104" s="27">
        <v>0</v>
      </c>
      <c r="AI104" s="17"/>
      <c r="AJ104" s="29"/>
      <c r="AK104" s="29"/>
      <c r="AL104" s="39">
        <v>0</v>
      </c>
      <c r="AM104" s="27">
        <v>0</v>
      </c>
    </row>
    <row r="105" spans="2:39" s="22" customFormat="1" ht="13.8" thickBot="1">
      <c r="B105" s="105"/>
      <c r="C105" s="105"/>
      <c r="D105" s="40" t="s">
        <v>125</v>
      </c>
      <c r="E105" s="17"/>
      <c r="F105" s="29"/>
      <c r="G105" s="60"/>
      <c r="H105" s="26">
        <v>0</v>
      </c>
      <c r="I105" s="27">
        <v>0</v>
      </c>
      <c r="K105" s="17"/>
      <c r="L105" s="29"/>
      <c r="M105" s="29"/>
      <c r="N105" s="26">
        <v>0</v>
      </c>
      <c r="O105" s="27">
        <v>0</v>
      </c>
      <c r="Q105" s="17"/>
      <c r="R105" s="29"/>
      <c r="S105" s="29"/>
      <c r="T105" s="26">
        <v>0</v>
      </c>
      <c r="U105" s="27">
        <v>0</v>
      </c>
      <c r="W105" s="17"/>
      <c r="X105" s="29"/>
      <c r="Y105" s="29"/>
      <c r="Z105" s="39">
        <v>0</v>
      </c>
      <c r="AA105" s="27">
        <v>0</v>
      </c>
      <c r="AC105" s="17"/>
      <c r="AD105" s="29"/>
      <c r="AE105" s="29"/>
      <c r="AF105" s="39">
        <v>0</v>
      </c>
      <c r="AG105" s="27">
        <v>0</v>
      </c>
      <c r="AI105" s="17"/>
      <c r="AJ105" s="29"/>
      <c r="AK105" s="29"/>
      <c r="AL105" s="39">
        <v>0</v>
      </c>
      <c r="AM105" s="27">
        <v>0</v>
      </c>
    </row>
    <row r="106" spans="2:39" s="22" customFormat="1" ht="13.8" thickBot="1">
      <c r="B106" s="105"/>
      <c r="C106" s="105"/>
      <c r="D106" s="40" t="s">
        <v>126</v>
      </c>
      <c r="E106" s="17"/>
      <c r="F106" s="29"/>
      <c r="G106" s="60"/>
      <c r="H106" s="26">
        <v>0</v>
      </c>
      <c r="I106" s="27">
        <v>0</v>
      </c>
      <c r="K106" s="17"/>
      <c r="L106" s="29"/>
      <c r="M106" s="29"/>
      <c r="N106" s="26">
        <v>0</v>
      </c>
      <c r="O106" s="27">
        <v>0</v>
      </c>
      <c r="Q106" s="17"/>
      <c r="R106" s="29"/>
      <c r="S106" s="29"/>
      <c r="T106" s="26">
        <v>0</v>
      </c>
      <c r="U106" s="27">
        <v>0</v>
      </c>
      <c r="W106" s="17"/>
      <c r="X106" s="29"/>
      <c r="Y106" s="29"/>
      <c r="Z106" s="39">
        <v>0</v>
      </c>
      <c r="AA106" s="27">
        <v>0</v>
      </c>
      <c r="AC106" s="17"/>
      <c r="AD106" s="29"/>
      <c r="AE106" s="29"/>
      <c r="AF106" s="39">
        <v>0</v>
      </c>
      <c r="AG106" s="27">
        <v>0</v>
      </c>
      <c r="AI106" s="17"/>
      <c r="AJ106" s="29"/>
      <c r="AK106" s="29"/>
      <c r="AL106" s="39">
        <v>0</v>
      </c>
      <c r="AM106" s="27">
        <v>0</v>
      </c>
    </row>
    <row r="107" spans="2:39" s="22" customFormat="1" ht="13.8" thickBot="1">
      <c r="B107" s="105"/>
      <c r="C107" s="105"/>
      <c r="D107" s="40" t="s">
        <v>127</v>
      </c>
      <c r="E107" s="17"/>
      <c r="F107" s="29"/>
      <c r="G107" s="60"/>
      <c r="H107" s="26">
        <v>0</v>
      </c>
      <c r="I107" s="27">
        <v>0</v>
      </c>
      <c r="K107" s="17"/>
      <c r="L107" s="29"/>
      <c r="M107" s="29"/>
      <c r="N107" s="26">
        <v>0</v>
      </c>
      <c r="O107" s="27">
        <v>0</v>
      </c>
      <c r="Q107" s="17"/>
      <c r="R107" s="29"/>
      <c r="S107" s="29"/>
      <c r="T107" s="26">
        <v>0</v>
      </c>
      <c r="U107" s="27">
        <v>0</v>
      </c>
      <c r="W107" s="17"/>
      <c r="X107" s="29"/>
      <c r="Y107" s="29"/>
      <c r="Z107" s="39">
        <v>0</v>
      </c>
      <c r="AA107" s="27">
        <v>0</v>
      </c>
      <c r="AC107" s="17"/>
      <c r="AD107" s="29"/>
      <c r="AE107" s="29"/>
      <c r="AF107" s="39">
        <v>0</v>
      </c>
      <c r="AG107" s="27">
        <v>0</v>
      </c>
      <c r="AI107" s="17"/>
      <c r="AJ107" s="29"/>
      <c r="AK107" s="29"/>
      <c r="AL107" s="39">
        <v>0</v>
      </c>
      <c r="AM107" s="27">
        <v>0</v>
      </c>
    </row>
    <row r="108" spans="2:39" s="22" customFormat="1" ht="13.8" thickBot="1">
      <c r="B108" s="105"/>
      <c r="C108" s="105"/>
      <c r="D108" s="40" t="s">
        <v>128</v>
      </c>
      <c r="E108" s="17"/>
      <c r="F108" s="29"/>
      <c r="G108" s="60"/>
      <c r="H108" s="26">
        <v>0</v>
      </c>
      <c r="I108" s="27">
        <v>0</v>
      </c>
      <c r="K108" s="17"/>
      <c r="L108" s="29"/>
      <c r="M108" s="29"/>
      <c r="N108" s="26">
        <v>0</v>
      </c>
      <c r="O108" s="27">
        <v>0</v>
      </c>
      <c r="Q108" s="17"/>
      <c r="R108" s="29"/>
      <c r="S108" s="29"/>
      <c r="T108" s="26">
        <v>0</v>
      </c>
      <c r="U108" s="27">
        <v>0</v>
      </c>
      <c r="W108" s="17"/>
      <c r="X108" s="29"/>
      <c r="Y108" s="29"/>
      <c r="Z108" s="39">
        <v>0</v>
      </c>
      <c r="AA108" s="27">
        <v>0</v>
      </c>
      <c r="AC108" s="17"/>
      <c r="AD108" s="29"/>
      <c r="AE108" s="29"/>
      <c r="AF108" s="39">
        <v>0</v>
      </c>
      <c r="AG108" s="27">
        <v>0</v>
      </c>
      <c r="AI108" s="17"/>
      <c r="AJ108" s="29"/>
      <c r="AK108" s="29"/>
      <c r="AL108" s="39">
        <v>0</v>
      </c>
      <c r="AM108" s="27">
        <v>0</v>
      </c>
    </row>
    <row r="109" spans="2:39" s="22" customFormat="1" ht="13.8" thickBot="1">
      <c r="B109" s="105"/>
      <c r="C109" s="105"/>
      <c r="D109" s="40" t="s">
        <v>129</v>
      </c>
      <c r="E109" s="17"/>
      <c r="F109" s="29"/>
      <c r="G109" s="60"/>
      <c r="H109" s="26">
        <v>0</v>
      </c>
      <c r="I109" s="27">
        <v>0</v>
      </c>
      <c r="K109" s="17"/>
      <c r="L109" s="29"/>
      <c r="M109" s="29"/>
      <c r="N109" s="26">
        <v>0</v>
      </c>
      <c r="O109" s="27">
        <v>0</v>
      </c>
      <c r="Q109" s="17"/>
      <c r="R109" s="29"/>
      <c r="S109" s="29"/>
      <c r="T109" s="26">
        <v>0</v>
      </c>
      <c r="U109" s="27">
        <v>0</v>
      </c>
      <c r="W109" s="17"/>
      <c r="X109" s="29"/>
      <c r="Y109" s="29"/>
      <c r="Z109" s="39">
        <v>0</v>
      </c>
      <c r="AA109" s="27">
        <v>0</v>
      </c>
      <c r="AC109" s="17"/>
      <c r="AD109" s="29"/>
      <c r="AE109" s="29"/>
      <c r="AF109" s="39">
        <v>0</v>
      </c>
      <c r="AG109" s="27">
        <v>0</v>
      </c>
      <c r="AI109" s="17"/>
      <c r="AJ109" s="29"/>
      <c r="AK109" s="29"/>
      <c r="AL109" s="39">
        <v>0</v>
      </c>
      <c r="AM109" s="27">
        <v>0</v>
      </c>
    </row>
    <row r="110" spans="2:39" s="22" customFormat="1" ht="13.8" thickBot="1">
      <c r="B110" s="105"/>
      <c r="C110" s="105"/>
      <c r="D110" s="40" t="s">
        <v>130</v>
      </c>
      <c r="E110" s="17"/>
      <c r="F110" s="29"/>
      <c r="G110" s="60"/>
      <c r="H110" s="26">
        <v>0</v>
      </c>
      <c r="I110" s="27">
        <v>0</v>
      </c>
      <c r="K110" s="17"/>
      <c r="L110" s="29"/>
      <c r="M110" s="29"/>
      <c r="N110" s="26">
        <v>0</v>
      </c>
      <c r="O110" s="27">
        <v>0</v>
      </c>
      <c r="Q110" s="17"/>
      <c r="R110" s="29"/>
      <c r="S110" s="29"/>
      <c r="T110" s="26">
        <v>0</v>
      </c>
      <c r="U110" s="27">
        <v>0</v>
      </c>
      <c r="W110" s="17"/>
      <c r="X110" s="29"/>
      <c r="Y110" s="29"/>
      <c r="Z110" s="39">
        <v>0</v>
      </c>
      <c r="AA110" s="27">
        <v>0</v>
      </c>
      <c r="AC110" s="17"/>
      <c r="AD110" s="29"/>
      <c r="AE110" s="29"/>
      <c r="AF110" s="39">
        <v>0</v>
      </c>
      <c r="AG110" s="27">
        <v>0</v>
      </c>
      <c r="AI110" s="17"/>
      <c r="AJ110" s="29"/>
      <c r="AK110" s="29"/>
      <c r="AL110" s="39">
        <v>0</v>
      </c>
      <c r="AM110" s="27">
        <v>0</v>
      </c>
    </row>
    <row r="111" spans="2:39" s="22" customFormat="1" ht="13.8" thickBot="1">
      <c r="B111" s="105"/>
      <c r="C111" s="105"/>
      <c r="D111" s="40" t="s">
        <v>131</v>
      </c>
      <c r="E111" s="17"/>
      <c r="F111" s="29"/>
      <c r="G111" s="60"/>
      <c r="H111" s="26">
        <v>0</v>
      </c>
      <c r="I111" s="27">
        <v>0</v>
      </c>
      <c r="K111" s="17"/>
      <c r="L111" s="29"/>
      <c r="M111" s="29"/>
      <c r="N111" s="26">
        <v>0</v>
      </c>
      <c r="O111" s="27">
        <v>0</v>
      </c>
      <c r="Q111" s="17"/>
      <c r="R111" s="29"/>
      <c r="S111" s="29"/>
      <c r="T111" s="26">
        <v>0</v>
      </c>
      <c r="U111" s="27">
        <v>0</v>
      </c>
      <c r="W111" s="17"/>
      <c r="X111" s="29"/>
      <c r="Y111" s="29"/>
      <c r="Z111" s="39">
        <v>0</v>
      </c>
      <c r="AA111" s="27">
        <v>0</v>
      </c>
      <c r="AC111" s="17"/>
      <c r="AD111" s="29"/>
      <c r="AE111" s="29"/>
      <c r="AF111" s="39">
        <v>0</v>
      </c>
      <c r="AG111" s="27">
        <v>0</v>
      </c>
      <c r="AI111" s="17"/>
      <c r="AJ111" s="29"/>
      <c r="AK111" s="29"/>
      <c r="AL111" s="39">
        <v>0</v>
      </c>
      <c r="AM111" s="27">
        <v>0</v>
      </c>
    </row>
    <row r="112" spans="2:39" s="22" customFormat="1" ht="13.8" thickBot="1">
      <c r="B112" s="105"/>
      <c r="C112" s="105"/>
      <c r="D112" s="40" t="s">
        <v>132</v>
      </c>
      <c r="E112" s="17"/>
      <c r="F112" s="29"/>
      <c r="G112" s="60"/>
      <c r="H112" s="26">
        <v>0</v>
      </c>
      <c r="I112" s="27">
        <v>0</v>
      </c>
      <c r="K112" s="17"/>
      <c r="L112" s="29"/>
      <c r="M112" s="29"/>
      <c r="N112" s="26">
        <v>0</v>
      </c>
      <c r="O112" s="27">
        <v>0</v>
      </c>
      <c r="Q112" s="17"/>
      <c r="R112" s="29"/>
      <c r="S112" s="29"/>
      <c r="T112" s="26">
        <v>0</v>
      </c>
      <c r="U112" s="27">
        <v>0</v>
      </c>
      <c r="W112" s="17"/>
      <c r="X112" s="29"/>
      <c r="Y112" s="29"/>
      <c r="Z112" s="39">
        <v>0</v>
      </c>
      <c r="AA112" s="27">
        <v>0</v>
      </c>
      <c r="AC112" s="17"/>
      <c r="AD112" s="29"/>
      <c r="AE112" s="29"/>
      <c r="AF112" s="39">
        <v>0</v>
      </c>
      <c r="AG112" s="27">
        <v>0</v>
      </c>
      <c r="AI112" s="17"/>
      <c r="AJ112" s="29"/>
      <c r="AK112" s="29"/>
      <c r="AL112" s="39">
        <v>0</v>
      </c>
      <c r="AM112" s="27">
        <v>0</v>
      </c>
    </row>
    <row r="113" spans="2:39" s="22" customFormat="1" ht="13.8" thickBot="1">
      <c r="B113" s="105"/>
      <c r="C113" s="105"/>
      <c r="D113" s="40" t="s">
        <v>133</v>
      </c>
      <c r="E113" s="17"/>
      <c r="F113" s="29"/>
      <c r="G113" s="60"/>
      <c r="H113" s="26">
        <v>0</v>
      </c>
      <c r="I113" s="27">
        <v>0</v>
      </c>
      <c r="K113" s="17"/>
      <c r="L113" s="29"/>
      <c r="M113" s="29"/>
      <c r="N113" s="26">
        <v>0</v>
      </c>
      <c r="O113" s="27">
        <v>0</v>
      </c>
      <c r="Q113" s="17"/>
      <c r="R113" s="29"/>
      <c r="S113" s="29"/>
      <c r="T113" s="26">
        <v>0</v>
      </c>
      <c r="U113" s="27">
        <v>0</v>
      </c>
      <c r="W113" s="17"/>
      <c r="X113" s="29"/>
      <c r="Y113" s="29"/>
      <c r="Z113" s="39">
        <v>0</v>
      </c>
      <c r="AA113" s="27">
        <v>0</v>
      </c>
      <c r="AC113" s="17"/>
      <c r="AD113" s="29"/>
      <c r="AE113" s="29"/>
      <c r="AF113" s="39">
        <v>0</v>
      </c>
      <c r="AG113" s="27">
        <v>0</v>
      </c>
      <c r="AI113" s="17"/>
      <c r="AJ113" s="29"/>
      <c r="AK113" s="29"/>
      <c r="AL113" s="39">
        <v>0</v>
      </c>
      <c r="AM113" s="27">
        <v>0</v>
      </c>
    </row>
    <row r="114" spans="2:39" s="22" customFormat="1" ht="13.8" thickBot="1">
      <c r="B114" s="105"/>
      <c r="C114" s="105"/>
      <c r="D114" s="40" t="s">
        <v>134</v>
      </c>
      <c r="E114" s="17"/>
      <c r="F114" s="29"/>
      <c r="G114" s="60"/>
      <c r="H114" s="26">
        <v>0</v>
      </c>
      <c r="I114" s="27">
        <v>0</v>
      </c>
      <c r="K114" s="17"/>
      <c r="L114" s="29"/>
      <c r="M114" s="29"/>
      <c r="N114" s="26">
        <v>0</v>
      </c>
      <c r="O114" s="27">
        <v>0</v>
      </c>
      <c r="Q114" s="17"/>
      <c r="R114" s="29"/>
      <c r="S114" s="29"/>
      <c r="T114" s="26">
        <v>0</v>
      </c>
      <c r="U114" s="27">
        <v>0</v>
      </c>
      <c r="W114" s="17"/>
      <c r="X114" s="29"/>
      <c r="Y114" s="29"/>
      <c r="Z114" s="39">
        <v>0</v>
      </c>
      <c r="AA114" s="27">
        <v>0</v>
      </c>
      <c r="AC114" s="17"/>
      <c r="AD114" s="29"/>
      <c r="AE114" s="29"/>
      <c r="AF114" s="39">
        <v>0</v>
      </c>
      <c r="AG114" s="27">
        <v>0</v>
      </c>
      <c r="AI114" s="17"/>
      <c r="AJ114" s="29"/>
      <c r="AK114" s="29"/>
      <c r="AL114" s="39">
        <v>0</v>
      </c>
      <c r="AM114" s="27">
        <v>0</v>
      </c>
    </row>
    <row r="115" spans="2:39" s="22" customFormat="1" ht="13.8" thickBot="1">
      <c r="B115" s="105"/>
      <c r="C115" s="105"/>
      <c r="D115" s="40" t="s">
        <v>135</v>
      </c>
      <c r="E115" s="17"/>
      <c r="F115" s="29"/>
      <c r="G115" s="60"/>
      <c r="H115" s="26">
        <v>0</v>
      </c>
      <c r="I115" s="27">
        <v>0</v>
      </c>
      <c r="K115" s="17"/>
      <c r="L115" s="29"/>
      <c r="M115" s="29"/>
      <c r="N115" s="26">
        <v>0</v>
      </c>
      <c r="O115" s="27">
        <v>0</v>
      </c>
      <c r="Q115" s="17"/>
      <c r="R115" s="29"/>
      <c r="S115" s="29"/>
      <c r="T115" s="26">
        <v>0</v>
      </c>
      <c r="U115" s="27">
        <v>0</v>
      </c>
      <c r="W115" s="17"/>
      <c r="X115" s="29"/>
      <c r="Y115" s="29"/>
      <c r="Z115" s="39">
        <v>0</v>
      </c>
      <c r="AA115" s="27">
        <v>0</v>
      </c>
      <c r="AC115" s="17"/>
      <c r="AD115" s="29"/>
      <c r="AE115" s="29"/>
      <c r="AF115" s="39">
        <v>0</v>
      </c>
      <c r="AG115" s="27">
        <v>0</v>
      </c>
      <c r="AI115" s="17"/>
      <c r="AJ115" s="29"/>
      <c r="AK115" s="29"/>
      <c r="AL115" s="39">
        <v>0</v>
      </c>
      <c r="AM115" s="27">
        <v>0</v>
      </c>
    </row>
    <row r="116" spans="2:39" s="22" customFormat="1" ht="13.8" thickBot="1">
      <c r="B116" s="106"/>
      <c r="C116" s="106"/>
      <c r="D116" s="40" t="s">
        <v>136</v>
      </c>
      <c r="E116" s="17"/>
      <c r="F116" s="29"/>
      <c r="G116" s="60"/>
      <c r="H116" s="26">
        <v>0</v>
      </c>
      <c r="I116" s="27">
        <v>0</v>
      </c>
      <c r="K116" s="17"/>
      <c r="L116" s="29"/>
      <c r="M116" s="29"/>
      <c r="N116" s="26">
        <v>0</v>
      </c>
      <c r="O116" s="27">
        <v>0</v>
      </c>
      <c r="Q116" s="17"/>
      <c r="R116" s="29"/>
      <c r="S116" s="29"/>
      <c r="T116" s="26">
        <v>0</v>
      </c>
      <c r="U116" s="27">
        <v>0</v>
      </c>
      <c r="W116" s="17"/>
      <c r="X116" s="29"/>
      <c r="Y116" s="29"/>
      <c r="Z116" s="39">
        <v>0</v>
      </c>
      <c r="AA116" s="27">
        <v>0</v>
      </c>
      <c r="AC116" s="17"/>
      <c r="AD116" s="29"/>
      <c r="AE116" s="29"/>
      <c r="AF116" s="39">
        <v>0</v>
      </c>
      <c r="AG116" s="27">
        <v>0</v>
      </c>
      <c r="AI116" s="17"/>
      <c r="AJ116" s="29"/>
      <c r="AK116" s="29"/>
      <c r="AL116" s="39">
        <v>0</v>
      </c>
      <c r="AM116" s="27">
        <v>0</v>
      </c>
    </row>
    <row r="117" spans="2:39" s="22" customFormat="1" ht="13.8" thickBot="1">
      <c r="B117" s="104"/>
      <c r="C117" s="104" t="s">
        <v>137</v>
      </c>
      <c r="D117" s="40" t="s">
        <v>138</v>
      </c>
      <c r="E117" s="18" t="s">
        <v>27</v>
      </c>
      <c r="F117" s="29">
        <v>369</v>
      </c>
      <c r="G117" s="60">
        <v>13205.262225848077</v>
      </c>
      <c r="H117" s="26">
        <v>0.1696551724137931</v>
      </c>
      <c r="I117" s="27">
        <v>4872741.7613379406</v>
      </c>
      <c r="K117" s="18" t="s">
        <v>27</v>
      </c>
      <c r="L117" s="29">
        <v>118</v>
      </c>
      <c r="M117" s="29">
        <v>40983.984360006383</v>
      </c>
      <c r="N117" s="26">
        <v>5.8970514742628682E-2</v>
      </c>
      <c r="O117" s="27">
        <v>4836110.1544807535</v>
      </c>
      <c r="Q117" s="18" t="s">
        <v>27</v>
      </c>
      <c r="R117" s="29">
        <v>30</v>
      </c>
      <c r="S117" s="29">
        <v>30373.61599077579</v>
      </c>
      <c r="T117" s="26">
        <v>1.5649452269170579E-2</v>
      </c>
      <c r="U117" s="27">
        <v>911208.47972327366</v>
      </c>
      <c r="W117" s="18" t="s">
        <v>27</v>
      </c>
      <c r="X117" s="29">
        <v>150</v>
      </c>
      <c r="Y117" s="29">
        <v>54101.45377330375</v>
      </c>
      <c r="Z117" s="39">
        <v>7.8492935635792779E-2</v>
      </c>
      <c r="AA117" s="27">
        <v>8115218.0659955628</v>
      </c>
      <c r="AC117" s="18" t="s">
        <v>27</v>
      </c>
      <c r="AD117" s="29">
        <v>25</v>
      </c>
      <c r="AE117" s="29">
        <v>92745.086007066697</v>
      </c>
      <c r="AF117" s="39">
        <v>1.3082155939298797E-2</v>
      </c>
      <c r="AG117" s="27">
        <v>2318627.1501766676</v>
      </c>
      <c r="AI117" s="18" t="s">
        <v>27</v>
      </c>
      <c r="AJ117" s="29">
        <v>25</v>
      </c>
      <c r="AK117" s="29">
        <v>98284.982464236004</v>
      </c>
      <c r="AL117" s="39">
        <v>1.3054830287206266E-2</v>
      </c>
      <c r="AM117" s="27">
        <v>2457124.5616059001</v>
      </c>
    </row>
    <row r="118" spans="2:39" s="22" customFormat="1" ht="13.8" thickBot="1">
      <c r="B118" s="105"/>
      <c r="C118" s="105"/>
      <c r="D118" s="40" t="s">
        <v>139</v>
      </c>
      <c r="E118" s="18" t="s">
        <v>27</v>
      </c>
      <c r="F118" s="29">
        <v>105</v>
      </c>
      <c r="G118" s="60">
        <v>13205.262225848077</v>
      </c>
      <c r="H118" s="26">
        <v>4.8275862068965517E-2</v>
      </c>
      <c r="I118" s="27">
        <v>1386552.5337140481</v>
      </c>
      <c r="K118" s="18" t="s">
        <v>27</v>
      </c>
      <c r="L118" s="29"/>
      <c r="M118" s="29">
        <v>40983.984360006383</v>
      </c>
      <c r="N118" s="26">
        <v>0</v>
      </c>
      <c r="O118" s="27">
        <v>0</v>
      </c>
      <c r="Q118" s="18" t="s">
        <v>27</v>
      </c>
      <c r="R118" s="29"/>
      <c r="S118" s="29"/>
      <c r="T118" s="26">
        <v>0</v>
      </c>
      <c r="U118" s="27">
        <v>0</v>
      </c>
      <c r="W118" s="18" t="s">
        <v>27</v>
      </c>
      <c r="X118" s="29"/>
      <c r="Y118" s="29"/>
      <c r="Z118" s="39">
        <v>0</v>
      </c>
      <c r="AA118" s="27">
        <v>0</v>
      </c>
      <c r="AC118" s="18" t="s">
        <v>27</v>
      </c>
      <c r="AD118" s="29">
        <v>0</v>
      </c>
      <c r="AE118" s="29"/>
      <c r="AF118" s="39">
        <v>0</v>
      </c>
      <c r="AG118" s="27">
        <v>0</v>
      </c>
      <c r="AI118" s="18" t="s">
        <v>27</v>
      </c>
      <c r="AJ118" s="29"/>
      <c r="AK118" s="29"/>
      <c r="AL118" s="39">
        <v>0</v>
      </c>
      <c r="AM118" s="27">
        <v>0</v>
      </c>
    </row>
    <row r="119" spans="2:39" s="22" customFormat="1" ht="13.8" thickBot="1">
      <c r="B119" s="105"/>
      <c r="C119" s="108"/>
      <c r="D119" s="40" t="s">
        <v>140</v>
      </c>
      <c r="E119" s="18" t="s">
        <v>27</v>
      </c>
      <c r="F119" s="29">
        <v>158</v>
      </c>
      <c r="G119" s="60">
        <v>13205.262225848077</v>
      </c>
      <c r="H119" s="26">
        <v>7.2643678160919545E-2</v>
      </c>
      <c r="I119" s="27">
        <v>2086431.4316839962</v>
      </c>
      <c r="K119" s="18" t="s">
        <v>27</v>
      </c>
      <c r="L119" s="29"/>
      <c r="M119" s="29">
        <v>40983.984360006383</v>
      </c>
      <c r="N119" s="26">
        <v>0</v>
      </c>
      <c r="O119" s="27">
        <v>0</v>
      </c>
      <c r="Q119" s="18" t="s">
        <v>27</v>
      </c>
      <c r="R119" s="29"/>
      <c r="S119" s="29">
        <v>30373.61599077579</v>
      </c>
      <c r="T119" s="26">
        <v>0</v>
      </c>
      <c r="U119" s="27">
        <v>0</v>
      </c>
      <c r="W119" s="18" t="s">
        <v>27</v>
      </c>
      <c r="X119" s="29"/>
      <c r="Y119" s="29">
        <v>54101.45377330375</v>
      </c>
      <c r="Z119" s="39">
        <v>0</v>
      </c>
      <c r="AA119" s="27">
        <v>0</v>
      </c>
      <c r="AC119" s="18" t="s">
        <v>27</v>
      </c>
      <c r="AD119" s="29">
        <v>0</v>
      </c>
      <c r="AE119" s="29">
        <v>92745.086007066697</v>
      </c>
      <c r="AF119" s="39">
        <v>0</v>
      </c>
      <c r="AG119" s="27">
        <v>0</v>
      </c>
      <c r="AI119" s="18" t="s">
        <v>27</v>
      </c>
      <c r="AJ119" s="29">
        <v>0</v>
      </c>
      <c r="AK119" s="29">
        <v>98284.982464236004</v>
      </c>
      <c r="AL119" s="39">
        <v>0</v>
      </c>
      <c r="AM119" s="27">
        <v>0</v>
      </c>
    </row>
    <row r="120" spans="2:39" s="22" customFormat="1" ht="13.8" thickBot="1">
      <c r="B120" s="105"/>
      <c r="C120" s="107" t="s">
        <v>141</v>
      </c>
      <c r="D120" s="40" t="s">
        <v>142</v>
      </c>
      <c r="E120" s="17"/>
      <c r="F120" s="29"/>
      <c r="G120" s="60"/>
      <c r="H120" s="26">
        <v>0</v>
      </c>
      <c r="I120" s="27">
        <v>0</v>
      </c>
      <c r="K120" s="17"/>
      <c r="L120" s="29"/>
      <c r="M120" s="29"/>
      <c r="N120" s="26">
        <v>0</v>
      </c>
      <c r="O120" s="27">
        <v>0</v>
      </c>
      <c r="Q120" s="17"/>
      <c r="R120" s="29"/>
      <c r="S120" s="29"/>
      <c r="T120" s="26">
        <v>0</v>
      </c>
      <c r="U120" s="27">
        <v>0</v>
      </c>
      <c r="W120" s="17"/>
      <c r="X120" s="29"/>
      <c r="Y120" s="29"/>
      <c r="Z120" s="39">
        <v>0</v>
      </c>
      <c r="AA120" s="27">
        <v>0</v>
      </c>
      <c r="AC120" s="17"/>
      <c r="AD120" s="29"/>
      <c r="AE120" s="29"/>
      <c r="AF120" s="39">
        <v>0</v>
      </c>
      <c r="AG120" s="27">
        <v>0</v>
      </c>
      <c r="AI120" s="17"/>
      <c r="AJ120" s="29"/>
      <c r="AK120" s="29"/>
      <c r="AL120" s="39">
        <v>0</v>
      </c>
      <c r="AM120" s="27">
        <v>0</v>
      </c>
    </row>
    <row r="121" spans="2:39" s="22" customFormat="1" ht="13.8" thickBot="1">
      <c r="B121" s="105"/>
      <c r="C121" s="108"/>
      <c r="D121" s="40" t="s">
        <v>143</v>
      </c>
      <c r="E121" s="17"/>
      <c r="F121" s="29"/>
      <c r="G121" s="60"/>
      <c r="H121" s="26">
        <v>0</v>
      </c>
      <c r="I121" s="27">
        <v>0</v>
      </c>
      <c r="K121" s="17"/>
      <c r="L121" s="29"/>
      <c r="M121" s="29"/>
      <c r="N121" s="26">
        <v>0</v>
      </c>
      <c r="O121" s="27">
        <v>0</v>
      </c>
      <c r="Q121" s="17"/>
      <c r="R121" s="29"/>
      <c r="S121" s="29"/>
      <c r="T121" s="26">
        <v>0</v>
      </c>
      <c r="U121" s="27">
        <v>0</v>
      </c>
      <c r="W121" s="17"/>
      <c r="X121" s="29"/>
      <c r="Y121" s="29"/>
      <c r="Z121" s="39">
        <v>0</v>
      </c>
      <c r="AA121" s="27">
        <v>0</v>
      </c>
      <c r="AC121" s="17"/>
      <c r="AD121" s="29"/>
      <c r="AE121" s="29"/>
      <c r="AF121" s="39">
        <v>0</v>
      </c>
      <c r="AG121" s="27">
        <v>0</v>
      </c>
      <c r="AI121" s="17"/>
      <c r="AJ121" s="29"/>
      <c r="AK121" s="29"/>
      <c r="AL121" s="39">
        <v>0</v>
      </c>
      <c r="AM121" s="27">
        <v>0</v>
      </c>
    </row>
    <row r="122" spans="2:39" s="22" customFormat="1" ht="13.8" thickBot="1">
      <c r="B122" s="105"/>
      <c r="C122" s="107" t="s">
        <v>144</v>
      </c>
      <c r="D122" s="40" t="s">
        <v>145</v>
      </c>
      <c r="E122" s="17"/>
      <c r="F122" s="29"/>
      <c r="G122" s="60"/>
      <c r="H122" s="26">
        <v>0</v>
      </c>
      <c r="I122" s="27">
        <v>0</v>
      </c>
      <c r="K122" s="17"/>
      <c r="L122" s="29"/>
      <c r="M122" s="29"/>
      <c r="N122" s="26">
        <v>0</v>
      </c>
      <c r="O122" s="27">
        <v>0</v>
      </c>
      <c r="Q122" s="17"/>
      <c r="R122" s="29"/>
      <c r="S122" s="29"/>
      <c r="T122" s="26">
        <v>0</v>
      </c>
      <c r="U122" s="27">
        <v>0</v>
      </c>
      <c r="W122" s="17"/>
      <c r="X122" s="29"/>
      <c r="Y122" s="29"/>
      <c r="Z122" s="39">
        <v>0</v>
      </c>
      <c r="AA122" s="27">
        <v>0</v>
      </c>
      <c r="AC122" s="17"/>
      <c r="AD122" s="29"/>
      <c r="AE122" s="29"/>
      <c r="AF122" s="39">
        <v>0</v>
      </c>
      <c r="AG122" s="27">
        <v>0</v>
      </c>
      <c r="AI122" s="17"/>
      <c r="AJ122" s="29"/>
      <c r="AK122" s="29"/>
      <c r="AL122" s="39">
        <v>0</v>
      </c>
      <c r="AM122" s="27">
        <v>0</v>
      </c>
    </row>
    <row r="123" spans="2:39" s="22" customFormat="1" ht="13.8" thickBot="1">
      <c r="B123" s="105"/>
      <c r="C123" s="108"/>
      <c r="D123" s="40" t="s">
        <v>146</v>
      </c>
      <c r="E123" s="17"/>
      <c r="F123" s="29"/>
      <c r="G123" s="60"/>
      <c r="H123" s="26">
        <v>0</v>
      </c>
      <c r="I123" s="27">
        <v>0</v>
      </c>
      <c r="K123" s="17"/>
      <c r="L123" s="29"/>
      <c r="M123" s="29"/>
      <c r="N123" s="26">
        <v>0</v>
      </c>
      <c r="O123" s="27">
        <v>0</v>
      </c>
      <c r="Q123" s="17"/>
      <c r="R123" s="29"/>
      <c r="S123" s="29"/>
      <c r="T123" s="26">
        <v>0</v>
      </c>
      <c r="U123" s="27">
        <v>0</v>
      </c>
      <c r="W123" s="17"/>
      <c r="X123" s="29"/>
      <c r="Y123" s="29"/>
      <c r="Z123" s="39">
        <v>0</v>
      </c>
      <c r="AA123" s="27">
        <v>0</v>
      </c>
      <c r="AC123" s="17"/>
      <c r="AD123" s="29"/>
      <c r="AE123" s="29"/>
      <c r="AF123" s="39">
        <v>0</v>
      </c>
      <c r="AG123" s="27">
        <v>0</v>
      </c>
      <c r="AI123" s="17"/>
      <c r="AJ123" s="29"/>
      <c r="AK123" s="29"/>
      <c r="AL123" s="39">
        <v>0</v>
      </c>
      <c r="AM123" s="27">
        <v>0</v>
      </c>
    </row>
    <row r="124" spans="2:39" s="22" customFormat="1" ht="13.8" thickBot="1">
      <c r="B124" s="105"/>
      <c r="C124" s="107" t="s">
        <v>147</v>
      </c>
      <c r="D124" s="40" t="s">
        <v>148</v>
      </c>
      <c r="E124" s="17"/>
      <c r="F124" s="29"/>
      <c r="G124" s="60"/>
      <c r="H124" s="26">
        <v>0</v>
      </c>
      <c r="I124" s="27">
        <v>0</v>
      </c>
      <c r="K124" s="17"/>
      <c r="L124" s="29"/>
      <c r="M124" s="29"/>
      <c r="N124" s="26">
        <v>0</v>
      </c>
      <c r="O124" s="27">
        <v>0</v>
      </c>
      <c r="Q124" s="17"/>
      <c r="R124" s="29"/>
      <c r="S124" s="29"/>
      <c r="T124" s="26">
        <v>0</v>
      </c>
      <c r="U124" s="27">
        <v>0</v>
      </c>
      <c r="W124" s="17"/>
      <c r="X124" s="29"/>
      <c r="Y124" s="29"/>
      <c r="Z124" s="39">
        <v>0</v>
      </c>
      <c r="AA124" s="27">
        <v>0</v>
      </c>
      <c r="AC124" s="17"/>
      <c r="AD124" s="29"/>
      <c r="AE124" s="29"/>
      <c r="AF124" s="39">
        <v>0</v>
      </c>
      <c r="AG124" s="27">
        <v>0</v>
      </c>
      <c r="AI124" s="17"/>
      <c r="AJ124" s="29"/>
      <c r="AK124" s="29"/>
      <c r="AL124" s="39">
        <v>0</v>
      </c>
      <c r="AM124" s="27">
        <v>0</v>
      </c>
    </row>
    <row r="125" spans="2:39" s="22" customFormat="1" ht="13.8" thickBot="1">
      <c r="B125" s="105"/>
      <c r="C125" s="108"/>
      <c r="D125" s="40" t="s">
        <v>149</v>
      </c>
      <c r="E125" s="17"/>
      <c r="F125" s="29"/>
      <c r="G125" s="60"/>
      <c r="H125" s="26">
        <v>0</v>
      </c>
      <c r="I125" s="27">
        <v>0</v>
      </c>
      <c r="K125" s="17"/>
      <c r="L125" s="29"/>
      <c r="M125" s="29"/>
      <c r="N125" s="26">
        <v>0</v>
      </c>
      <c r="O125" s="27">
        <v>0</v>
      </c>
      <c r="Q125" s="17"/>
      <c r="R125" s="29"/>
      <c r="S125" s="29"/>
      <c r="T125" s="26">
        <v>0</v>
      </c>
      <c r="U125" s="27">
        <v>0</v>
      </c>
      <c r="W125" s="17"/>
      <c r="X125" s="29"/>
      <c r="Y125" s="29"/>
      <c r="Z125" s="39">
        <v>0</v>
      </c>
      <c r="AA125" s="27">
        <v>0</v>
      </c>
      <c r="AC125" s="17"/>
      <c r="AD125" s="29"/>
      <c r="AE125" s="29"/>
      <c r="AF125" s="39">
        <v>0</v>
      </c>
      <c r="AG125" s="27">
        <v>0</v>
      </c>
      <c r="AI125" s="17"/>
      <c r="AJ125" s="29"/>
      <c r="AK125" s="29"/>
      <c r="AL125" s="39">
        <v>0</v>
      </c>
      <c r="AM125" s="27">
        <v>0</v>
      </c>
    </row>
    <row r="126" spans="2:39" s="22" customFormat="1" ht="13.8" thickBot="1">
      <c r="B126" s="105"/>
      <c r="C126" s="107" t="s">
        <v>150</v>
      </c>
      <c r="D126" s="40" t="s">
        <v>151</v>
      </c>
      <c r="E126" s="17"/>
      <c r="F126" s="29"/>
      <c r="G126" s="60"/>
      <c r="H126" s="26">
        <v>0</v>
      </c>
      <c r="I126" s="27">
        <v>0</v>
      </c>
      <c r="K126" s="17"/>
      <c r="L126" s="29"/>
      <c r="M126" s="29"/>
      <c r="N126" s="26">
        <v>0</v>
      </c>
      <c r="O126" s="27">
        <v>0</v>
      </c>
      <c r="Q126" s="17"/>
      <c r="R126" s="29"/>
      <c r="S126" s="29"/>
      <c r="T126" s="26">
        <v>0</v>
      </c>
      <c r="U126" s="27">
        <v>0</v>
      </c>
      <c r="W126" s="17"/>
      <c r="X126" s="29"/>
      <c r="Y126" s="29"/>
      <c r="Z126" s="39">
        <v>0</v>
      </c>
      <c r="AA126" s="27">
        <v>0</v>
      </c>
      <c r="AC126" s="17"/>
      <c r="AD126" s="29"/>
      <c r="AE126" s="29"/>
      <c r="AF126" s="39">
        <v>0</v>
      </c>
      <c r="AG126" s="27">
        <v>0</v>
      </c>
      <c r="AI126" s="17"/>
      <c r="AJ126" s="29"/>
      <c r="AK126" s="29"/>
      <c r="AL126" s="39">
        <v>0</v>
      </c>
      <c r="AM126" s="27">
        <v>0</v>
      </c>
    </row>
    <row r="127" spans="2:39" s="22" customFormat="1" ht="13.8" thickBot="1">
      <c r="B127" s="105"/>
      <c r="C127" s="108"/>
      <c r="D127" s="40" t="s">
        <v>152</v>
      </c>
      <c r="E127" s="17"/>
      <c r="F127" s="29"/>
      <c r="G127" s="60"/>
      <c r="H127" s="26">
        <v>0</v>
      </c>
      <c r="I127" s="27">
        <v>0</v>
      </c>
      <c r="K127" s="17"/>
      <c r="L127" s="29"/>
      <c r="M127" s="29"/>
      <c r="N127" s="26">
        <v>0</v>
      </c>
      <c r="O127" s="27">
        <v>0</v>
      </c>
      <c r="Q127" s="17"/>
      <c r="R127" s="29"/>
      <c r="S127" s="29"/>
      <c r="T127" s="26">
        <v>0</v>
      </c>
      <c r="U127" s="27">
        <v>0</v>
      </c>
      <c r="W127" s="17"/>
      <c r="X127" s="29"/>
      <c r="Y127" s="29"/>
      <c r="Z127" s="39">
        <v>0</v>
      </c>
      <c r="AA127" s="27">
        <v>0</v>
      </c>
      <c r="AC127" s="17"/>
      <c r="AD127" s="29"/>
      <c r="AE127" s="29"/>
      <c r="AF127" s="39">
        <v>0</v>
      </c>
      <c r="AG127" s="27">
        <v>0</v>
      </c>
      <c r="AI127" s="17"/>
      <c r="AJ127" s="29"/>
      <c r="AK127" s="29"/>
      <c r="AL127" s="39">
        <v>0</v>
      </c>
      <c r="AM127" s="27">
        <v>0</v>
      </c>
    </row>
    <row r="128" spans="2:39" s="22" customFormat="1" ht="13.8" thickBot="1">
      <c r="B128" s="105"/>
      <c r="C128" s="107" t="s">
        <v>153</v>
      </c>
      <c r="D128" s="40" t="s">
        <v>154</v>
      </c>
      <c r="E128" s="17"/>
      <c r="F128" s="29"/>
      <c r="G128" s="60"/>
      <c r="H128" s="26">
        <v>0</v>
      </c>
      <c r="I128" s="27">
        <v>0</v>
      </c>
      <c r="K128" s="17"/>
      <c r="L128" s="29"/>
      <c r="M128" s="29"/>
      <c r="N128" s="26">
        <v>0</v>
      </c>
      <c r="O128" s="27">
        <v>0</v>
      </c>
      <c r="Q128" s="17"/>
      <c r="R128" s="29"/>
      <c r="S128" s="29"/>
      <c r="T128" s="26">
        <v>0</v>
      </c>
      <c r="U128" s="27">
        <v>0</v>
      </c>
      <c r="W128" s="17"/>
      <c r="X128" s="29"/>
      <c r="Y128" s="29"/>
      <c r="Z128" s="39">
        <v>0</v>
      </c>
      <c r="AA128" s="27">
        <v>0</v>
      </c>
      <c r="AC128" s="17"/>
      <c r="AD128" s="29"/>
      <c r="AE128" s="29"/>
      <c r="AF128" s="39">
        <v>0</v>
      </c>
      <c r="AG128" s="27">
        <v>0</v>
      </c>
      <c r="AI128" s="17"/>
      <c r="AJ128" s="29"/>
      <c r="AK128" s="29"/>
      <c r="AL128" s="39">
        <v>0</v>
      </c>
      <c r="AM128" s="27">
        <v>0</v>
      </c>
    </row>
    <row r="129" spans="2:39" s="22" customFormat="1" ht="13.8" thickBot="1">
      <c r="B129" s="105"/>
      <c r="C129" s="105"/>
      <c r="D129" s="40" t="s">
        <v>155</v>
      </c>
      <c r="E129" s="17"/>
      <c r="F129" s="29"/>
      <c r="G129" s="60"/>
      <c r="H129" s="26">
        <v>0</v>
      </c>
      <c r="I129" s="27">
        <v>0</v>
      </c>
      <c r="K129" s="17"/>
      <c r="L129" s="29"/>
      <c r="M129" s="29"/>
      <c r="N129" s="26">
        <v>0</v>
      </c>
      <c r="O129" s="27">
        <v>0</v>
      </c>
      <c r="Q129" s="17"/>
      <c r="R129" s="29"/>
      <c r="S129" s="29"/>
      <c r="T129" s="26">
        <v>0</v>
      </c>
      <c r="U129" s="27">
        <v>0</v>
      </c>
      <c r="W129" s="17"/>
      <c r="X129" s="29"/>
      <c r="Y129" s="29"/>
      <c r="Z129" s="39">
        <v>0</v>
      </c>
      <c r="AA129" s="27">
        <v>0</v>
      </c>
      <c r="AC129" s="17"/>
      <c r="AD129" s="29"/>
      <c r="AE129" s="29"/>
      <c r="AF129" s="39">
        <v>0</v>
      </c>
      <c r="AG129" s="27">
        <v>0</v>
      </c>
      <c r="AI129" s="17"/>
      <c r="AJ129" s="29"/>
      <c r="AK129" s="29"/>
      <c r="AL129" s="39">
        <v>0</v>
      </c>
      <c r="AM129" s="27">
        <v>0</v>
      </c>
    </row>
    <row r="130" spans="2:39" s="22" customFormat="1" ht="13.8" thickBot="1">
      <c r="B130" s="105"/>
      <c r="C130" s="105"/>
      <c r="D130" s="40" t="s">
        <v>156</v>
      </c>
      <c r="E130" s="17"/>
      <c r="F130" s="29"/>
      <c r="G130" s="60"/>
      <c r="H130" s="26">
        <v>0</v>
      </c>
      <c r="I130" s="27">
        <v>0</v>
      </c>
      <c r="K130" s="17"/>
      <c r="L130" s="29"/>
      <c r="M130" s="29"/>
      <c r="N130" s="26">
        <v>0</v>
      </c>
      <c r="O130" s="27">
        <v>0</v>
      </c>
      <c r="Q130" s="17"/>
      <c r="R130" s="29"/>
      <c r="S130" s="29"/>
      <c r="T130" s="26">
        <v>0</v>
      </c>
      <c r="U130" s="27">
        <v>0</v>
      </c>
      <c r="W130" s="17"/>
      <c r="X130" s="29"/>
      <c r="Y130" s="29"/>
      <c r="Z130" s="39">
        <v>0</v>
      </c>
      <c r="AA130" s="27">
        <v>0</v>
      </c>
      <c r="AC130" s="17"/>
      <c r="AD130" s="29"/>
      <c r="AE130" s="29"/>
      <c r="AF130" s="39">
        <v>0</v>
      </c>
      <c r="AG130" s="27">
        <v>0</v>
      </c>
      <c r="AI130" s="17"/>
      <c r="AJ130" s="29"/>
      <c r="AK130" s="29"/>
      <c r="AL130" s="39">
        <v>0</v>
      </c>
      <c r="AM130" s="27">
        <v>0</v>
      </c>
    </row>
    <row r="131" spans="2:39" s="22" customFormat="1" ht="13.8" thickBot="1">
      <c r="B131" s="105"/>
      <c r="C131" s="108"/>
      <c r="D131" s="40" t="s">
        <v>157</v>
      </c>
      <c r="E131" s="17"/>
      <c r="F131" s="29"/>
      <c r="G131" s="60"/>
      <c r="H131" s="26">
        <v>0</v>
      </c>
      <c r="I131" s="27">
        <v>0</v>
      </c>
      <c r="K131" s="17"/>
      <c r="L131" s="29"/>
      <c r="M131" s="29"/>
      <c r="N131" s="26">
        <v>0</v>
      </c>
      <c r="O131" s="27">
        <v>0</v>
      </c>
      <c r="Q131" s="17"/>
      <c r="R131" s="29"/>
      <c r="S131" s="29"/>
      <c r="T131" s="26">
        <v>0</v>
      </c>
      <c r="U131" s="27">
        <v>0</v>
      </c>
      <c r="W131" s="17"/>
      <c r="X131" s="29"/>
      <c r="Y131" s="29"/>
      <c r="Z131" s="39">
        <v>0</v>
      </c>
      <c r="AA131" s="27">
        <v>0</v>
      </c>
      <c r="AC131" s="17"/>
      <c r="AD131" s="29"/>
      <c r="AE131" s="29"/>
      <c r="AF131" s="39">
        <v>0</v>
      </c>
      <c r="AG131" s="27">
        <v>0</v>
      </c>
      <c r="AI131" s="17"/>
      <c r="AJ131" s="29"/>
      <c r="AK131" s="29"/>
      <c r="AL131" s="39">
        <v>0</v>
      </c>
      <c r="AM131" s="27">
        <v>0</v>
      </c>
    </row>
    <row r="132" spans="2:39" s="22" customFormat="1" ht="13.8" thickBot="1">
      <c r="B132" s="105"/>
      <c r="C132" s="107" t="s">
        <v>158</v>
      </c>
      <c r="D132" s="40" t="s">
        <v>159</v>
      </c>
      <c r="E132" s="17"/>
      <c r="F132" s="29"/>
      <c r="G132" s="60"/>
      <c r="H132" s="26">
        <v>0</v>
      </c>
      <c r="I132" s="27">
        <v>0</v>
      </c>
      <c r="K132" s="17"/>
      <c r="L132" s="29"/>
      <c r="M132" s="29"/>
      <c r="N132" s="26">
        <v>0</v>
      </c>
      <c r="O132" s="27">
        <v>0</v>
      </c>
      <c r="Q132" s="17"/>
      <c r="R132" s="29"/>
      <c r="S132" s="29"/>
      <c r="T132" s="26">
        <v>0</v>
      </c>
      <c r="U132" s="27">
        <v>0</v>
      </c>
      <c r="W132" s="17"/>
      <c r="X132" s="29"/>
      <c r="Y132" s="29"/>
      <c r="Z132" s="39">
        <v>0</v>
      </c>
      <c r="AA132" s="27">
        <v>0</v>
      </c>
      <c r="AC132" s="17"/>
      <c r="AD132" s="29"/>
      <c r="AE132" s="29"/>
      <c r="AF132" s="39">
        <v>0</v>
      </c>
      <c r="AG132" s="27">
        <v>0</v>
      </c>
      <c r="AI132" s="17"/>
      <c r="AJ132" s="29"/>
      <c r="AK132" s="29"/>
      <c r="AL132" s="39">
        <v>0</v>
      </c>
      <c r="AM132" s="27">
        <v>0</v>
      </c>
    </row>
    <row r="133" spans="2:39" s="22" customFormat="1" ht="13.8" thickBot="1">
      <c r="B133" s="106"/>
      <c r="C133" s="106"/>
      <c r="D133" s="40" t="s">
        <v>160</v>
      </c>
      <c r="E133" s="17"/>
      <c r="F133" s="29"/>
      <c r="G133" s="60"/>
      <c r="H133" s="26">
        <v>0</v>
      </c>
      <c r="I133" s="27">
        <v>0</v>
      </c>
      <c r="K133" s="17"/>
      <c r="L133" s="29"/>
      <c r="M133" s="29"/>
      <c r="N133" s="26">
        <v>0</v>
      </c>
      <c r="O133" s="27">
        <v>0</v>
      </c>
      <c r="Q133" s="17"/>
      <c r="R133" s="29"/>
      <c r="S133" s="29"/>
      <c r="T133" s="26">
        <v>0</v>
      </c>
      <c r="U133" s="27">
        <v>0</v>
      </c>
      <c r="W133" s="17"/>
      <c r="X133" s="29"/>
      <c r="Y133" s="29"/>
      <c r="Z133" s="39">
        <v>0</v>
      </c>
      <c r="AA133" s="27">
        <v>0</v>
      </c>
      <c r="AC133" s="17"/>
      <c r="AD133" s="29"/>
      <c r="AE133" s="29"/>
      <c r="AF133" s="39">
        <v>0</v>
      </c>
      <c r="AG133" s="27">
        <v>0</v>
      </c>
      <c r="AI133" s="17"/>
      <c r="AJ133" s="29"/>
      <c r="AK133" s="29"/>
      <c r="AL133" s="39">
        <v>0</v>
      </c>
      <c r="AM133" s="27">
        <v>0</v>
      </c>
    </row>
    <row r="134" spans="2:39" s="22" customFormat="1" ht="13.8" thickBot="1">
      <c r="B134" s="104" t="s">
        <v>161</v>
      </c>
      <c r="C134" s="41" t="s">
        <v>162</v>
      </c>
      <c r="D134" s="42" t="s">
        <v>163</v>
      </c>
      <c r="E134" s="18" t="s">
        <v>27</v>
      </c>
      <c r="F134" s="29">
        <v>2</v>
      </c>
      <c r="G134" s="60">
        <v>5610.349229605712</v>
      </c>
      <c r="H134" s="26">
        <v>9.1954022988505744E-4</v>
      </c>
      <c r="I134" s="27">
        <v>11220.698459211424</v>
      </c>
      <c r="K134" s="18" t="s">
        <v>27</v>
      </c>
      <c r="L134" s="29">
        <v>3</v>
      </c>
      <c r="M134" s="29">
        <v>13953.50297492583</v>
      </c>
      <c r="N134" s="26">
        <v>1.4992503748125937E-3</v>
      </c>
      <c r="O134" s="27">
        <v>41860.508924777489</v>
      </c>
      <c r="Q134" s="18" t="s">
        <v>27</v>
      </c>
      <c r="R134" s="29">
        <v>4</v>
      </c>
      <c r="S134" s="29">
        <v>17869.036834334147</v>
      </c>
      <c r="T134" s="26">
        <v>2.0865936358894104E-3</v>
      </c>
      <c r="U134" s="27">
        <v>71476.147337336588</v>
      </c>
      <c r="W134" s="18" t="s">
        <v>27</v>
      </c>
      <c r="X134" s="29">
        <v>1</v>
      </c>
      <c r="Y134" s="29"/>
      <c r="Z134" s="39">
        <v>5.2328623757195189E-4</v>
      </c>
      <c r="AA134" s="27">
        <v>0</v>
      </c>
      <c r="AC134" s="18" t="s">
        <v>27</v>
      </c>
      <c r="AD134" s="29">
        <v>3</v>
      </c>
      <c r="AE134" s="29">
        <v>15581.407243787567</v>
      </c>
      <c r="AF134" s="39">
        <v>1.5698587127158557E-3</v>
      </c>
      <c r="AG134" s="27">
        <v>46744.221731362704</v>
      </c>
      <c r="AI134" s="18" t="s">
        <v>27</v>
      </c>
      <c r="AJ134" s="29">
        <v>2</v>
      </c>
      <c r="AK134" s="29">
        <v>59878.550930719008</v>
      </c>
      <c r="AL134" s="39">
        <v>1.0443864229765013E-3</v>
      </c>
      <c r="AM134" s="27">
        <v>119757.10186143802</v>
      </c>
    </row>
    <row r="135" spans="2:39" s="22" customFormat="1" ht="13.8" thickBot="1">
      <c r="B135" s="105"/>
      <c r="C135" s="107" t="s">
        <v>164</v>
      </c>
      <c r="D135" s="42" t="s">
        <v>165</v>
      </c>
      <c r="E135" s="17"/>
      <c r="F135" s="29"/>
      <c r="G135" s="60"/>
      <c r="H135" s="26">
        <v>0</v>
      </c>
      <c r="I135" s="27">
        <v>0</v>
      </c>
      <c r="K135" s="17"/>
      <c r="L135" s="29"/>
      <c r="M135" s="29"/>
      <c r="N135" s="26">
        <v>0</v>
      </c>
      <c r="O135" s="27">
        <v>0</v>
      </c>
      <c r="Q135" s="17"/>
      <c r="R135" s="29"/>
      <c r="S135" s="29"/>
      <c r="T135" s="26">
        <v>0</v>
      </c>
      <c r="U135" s="27">
        <v>0</v>
      </c>
      <c r="W135" s="17"/>
      <c r="X135" s="29"/>
      <c r="Y135" s="29"/>
      <c r="Z135" s="39">
        <v>0</v>
      </c>
      <c r="AA135" s="27">
        <v>0</v>
      </c>
      <c r="AC135" s="17"/>
      <c r="AD135" s="29"/>
      <c r="AE135" s="29"/>
      <c r="AF135" s="39">
        <v>0</v>
      </c>
      <c r="AG135" s="27">
        <v>0</v>
      </c>
      <c r="AI135" s="17"/>
      <c r="AJ135" s="29"/>
      <c r="AK135" s="29"/>
      <c r="AL135" s="39">
        <v>0</v>
      </c>
      <c r="AM135" s="27">
        <v>0</v>
      </c>
    </row>
    <row r="136" spans="2:39" s="22" customFormat="1" ht="13.8" thickBot="1">
      <c r="B136" s="105"/>
      <c r="C136" s="105"/>
      <c r="D136" s="40" t="s">
        <v>166</v>
      </c>
      <c r="E136" s="17"/>
      <c r="F136" s="29"/>
      <c r="G136" s="60"/>
      <c r="H136" s="26">
        <v>0</v>
      </c>
      <c r="I136" s="27">
        <v>0</v>
      </c>
      <c r="K136" s="17"/>
      <c r="L136" s="29"/>
      <c r="M136" s="29"/>
      <c r="N136" s="26">
        <v>0</v>
      </c>
      <c r="O136" s="27">
        <v>0</v>
      </c>
      <c r="Q136" s="17"/>
      <c r="R136" s="29"/>
      <c r="S136" s="29"/>
      <c r="T136" s="26">
        <v>0</v>
      </c>
      <c r="U136" s="27">
        <v>0</v>
      </c>
      <c r="W136" s="17"/>
      <c r="X136" s="29"/>
      <c r="Y136" s="29"/>
      <c r="Z136" s="39">
        <v>0</v>
      </c>
      <c r="AA136" s="27">
        <v>0</v>
      </c>
      <c r="AC136" s="17"/>
      <c r="AD136" s="29"/>
      <c r="AE136" s="29"/>
      <c r="AF136" s="39">
        <v>0</v>
      </c>
      <c r="AG136" s="27">
        <v>0</v>
      </c>
      <c r="AI136" s="17"/>
      <c r="AJ136" s="29"/>
      <c r="AK136" s="29"/>
      <c r="AL136" s="39">
        <v>0</v>
      </c>
      <c r="AM136" s="27">
        <v>0</v>
      </c>
    </row>
    <row r="137" spans="2:39" s="22" customFormat="1" ht="13.8" thickBot="1">
      <c r="B137" s="105"/>
      <c r="C137" s="105"/>
      <c r="D137" s="40" t="s">
        <v>167</v>
      </c>
      <c r="E137" s="17"/>
      <c r="F137" s="29"/>
      <c r="G137" s="60"/>
      <c r="H137" s="26">
        <v>0</v>
      </c>
      <c r="I137" s="27">
        <v>0</v>
      </c>
      <c r="K137" s="17"/>
      <c r="L137" s="29"/>
      <c r="M137" s="29"/>
      <c r="N137" s="26">
        <v>0</v>
      </c>
      <c r="O137" s="27">
        <v>0</v>
      </c>
      <c r="Q137" s="17"/>
      <c r="R137" s="29"/>
      <c r="S137" s="29"/>
      <c r="T137" s="26">
        <v>0</v>
      </c>
      <c r="U137" s="27">
        <v>0</v>
      </c>
      <c r="W137" s="17"/>
      <c r="X137" s="29"/>
      <c r="Y137" s="29"/>
      <c r="Z137" s="39">
        <v>0</v>
      </c>
      <c r="AA137" s="27">
        <v>0</v>
      </c>
      <c r="AC137" s="17"/>
      <c r="AD137" s="29"/>
      <c r="AE137" s="29"/>
      <c r="AF137" s="39">
        <v>0</v>
      </c>
      <c r="AG137" s="27">
        <v>0</v>
      </c>
      <c r="AI137" s="17"/>
      <c r="AJ137" s="29"/>
      <c r="AK137" s="29"/>
      <c r="AL137" s="39">
        <v>0</v>
      </c>
      <c r="AM137" s="27">
        <v>0</v>
      </c>
    </row>
    <row r="138" spans="2:39" s="22" customFormat="1" ht="13.8" thickBot="1">
      <c r="B138" s="105"/>
      <c r="C138" s="105"/>
      <c r="D138" s="40" t="s">
        <v>168</v>
      </c>
      <c r="E138" s="17"/>
      <c r="F138" s="29"/>
      <c r="G138" s="60"/>
      <c r="H138" s="26">
        <v>0</v>
      </c>
      <c r="I138" s="27">
        <v>0</v>
      </c>
      <c r="K138" s="17"/>
      <c r="L138" s="29"/>
      <c r="M138" s="29"/>
      <c r="N138" s="26">
        <v>0</v>
      </c>
      <c r="O138" s="27">
        <v>0</v>
      </c>
      <c r="Q138" s="17"/>
      <c r="R138" s="29"/>
      <c r="S138" s="29"/>
      <c r="T138" s="26">
        <v>0</v>
      </c>
      <c r="U138" s="27">
        <v>0</v>
      </c>
      <c r="W138" s="17"/>
      <c r="X138" s="29"/>
      <c r="Y138" s="29"/>
      <c r="Z138" s="39">
        <v>0</v>
      </c>
      <c r="AA138" s="27">
        <v>0</v>
      </c>
      <c r="AC138" s="17"/>
      <c r="AD138" s="29"/>
      <c r="AE138" s="29"/>
      <c r="AF138" s="39">
        <v>0</v>
      </c>
      <c r="AG138" s="27">
        <v>0</v>
      </c>
      <c r="AI138" s="17"/>
      <c r="AJ138" s="29"/>
      <c r="AK138" s="29"/>
      <c r="AL138" s="39">
        <v>0</v>
      </c>
      <c r="AM138" s="27">
        <v>0</v>
      </c>
    </row>
    <row r="139" spans="2:39" s="22" customFormat="1" ht="13.8" thickBot="1">
      <c r="B139" s="105"/>
      <c r="C139" s="105"/>
      <c r="D139" s="40" t="s">
        <v>169</v>
      </c>
      <c r="E139" s="17"/>
      <c r="F139" s="29"/>
      <c r="G139" s="60"/>
      <c r="H139" s="26">
        <v>0</v>
      </c>
      <c r="I139" s="27">
        <v>0</v>
      </c>
      <c r="K139" s="17"/>
      <c r="L139" s="29"/>
      <c r="M139" s="29"/>
      <c r="N139" s="26">
        <v>0</v>
      </c>
      <c r="O139" s="27">
        <v>0</v>
      </c>
      <c r="Q139" s="17"/>
      <c r="R139" s="29"/>
      <c r="S139" s="29"/>
      <c r="T139" s="26">
        <v>0</v>
      </c>
      <c r="U139" s="27">
        <v>0</v>
      </c>
      <c r="W139" s="17"/>
      <c r="X139" s="29"/>
      <c r="Y139" s="29"/>
      <c r="Z139" s="39">
        <v>0</v>
      </c>
      <c r="AA139" s="27">
        <v>0</v>
      </c>
      <c r="AC139" s="17"/>
      <c r="AD139" s="29"/>
      <c r="AE139" s="29"/>
      <c r="AF139" s="39">
        <v>0</v>
      </c>
      <c r="AG139" s="27">
        <v>0</v>
      </c>
      <c r="AI139" s="17"/>
      <c r="AJ139" s="29"/>
      <c r="AK139" s="29"/>
      <c r="AL139" s="39">
        <v>0</v>
      </c>
      <c r="AM139" s="27">
        <v>0</v>
      </c>
    </row>
    <row r="140" spans="2:39" s="22" customFormat="1" ht="13.8" thickBot="1">
      <c r="B140" s="105"/>
      <c r="C140" s="105"/>
      <c r="D140" s="40" t="s">
        <v>170</v>
      </c>
      <c r="E140" s="17"/>
      <c r="F140" s="29"/>
      <c r="G140" s="60"/>
      <c r="H140" s="26">
        <v>0</v>
      </c>
      <c r="I140" s="27">
        <v>0</v>
      </c>
      <c r="K140" s="17"/>
      <c r="L140" s="29"/>
      <c r="M140" s="29"/>
      <c r="N140" s="26">
        <v>0</v>
      </c>
      <c r="O140" s="27">
        <v>0</v>
      </c>
      <c r="Q140" s="17"/>
      <c r="R140" s="29"/>
      <c r="S140" s="29"/>
      <c r="T140" s="26">
        <v>0</v>
      </c>
      <c r="U140" s="27">
        <v>0</v>
      </c>
      <c r="W140" s="17"/>
      <c r="X140" s="29"/>
      <c r="Y140" s="29"/>
      <c r="Z140" s="39">
        <v>0</v>
      </c>
      <c r="AA140" s="27">
        <v>0</v>
      </c>
      <c r="AC140" s="17"/>
      <c r="AD140" s="29"/>
      <c r="AE140" s="29"/>
      <c r="AF140" s="39">
        <v>0</v>
      </c>
      <c r="AG140" s="27">
        <v>0</v>
      </c>
      <c r="AI140" s="17"/>
      <c r="AJ140" s="29"/>
      <c r="AK140" s="29"/>
      <c r="AL140" s="39">
        <v>0</v>
      </c>
      <c r="AM140" s="27">
        <v>0</v>
      </c>
    </row>
    <row r="141" spans="2:39" s="22" customFormat="1" ht="13.8" thickBot="1">
      <c r="B141" s="105"/>
      <c r="C141" s="105"/>
      <c r="D141" s="40" t="s">
        <v>171</v>
      </c>
      <c r="E141" s="17"/>
      <c r="F141" s="29"/>
      <c r="G141" s="60"/>
      <c r="H141" s="26">
        <v>0</v>
      </c>
      <c r="I141" s="27">
        <v>0</v>
      </c>
      <c r="K141" s="17"/>
      <c r="L141" s="29"/>
      <c r="M141" s="29"/>
      <c r="N141" s="26">
        <v>0</v>
      </c>
      <c r="O141" s="27">
        <v>0</v>
      </c>
      <c r="Q141" s="17"/>
      <c r="R141" s="29"/>
      <c r="S141" s="29"/>
      <c r="T141" s="26">
        <v>0</v>
      </c>
      <c r="U141" s="27">
        <v>0</v>
      </c>
      <c r="W141" s="17"/>
      <c r="X141" s="29"/>
      <c r="Y141" s="29"/>
      <c r="Z141" s="39">
        <v>0</v>
      </c>
      <c r="AA141" s="27">
        <v>0</v>
      </c>
      <c r="AC141" s="17"/>
      <c r="AD141" s="29"/>
      <c r="AE141" s="29"/>
      <c r="AF141" s="39">
        <v>0</v>
      </c>
      <c r="AG141" s="27">
        <v>0</v>
      </c>
      <c r="AI141" s="17"/>
      <c r="AJ141" s="29"/>
      <c r="AK141" s="29"/>
      <c r="AL141" s="39">
        <v>0</v>
      </c>
      <c r="AM141" s="27">
        <v>0</v>
      </c>
    </row>
    <row r="142" spans="2:39" s="22" customFormat="1" ht="13.8" thickBot="1">
      <c r="B142" s="105"/>
      <c r="C142" s="105"/>
      <c r="D142" s="40" t="s">
        <v>172</v>
      </c>
      <c r="E142" s="17"/>
      <c r="F142" s="29"/>
      <c r="G142" s="60"/>
      <c r="H142" s="26">
        <v>0</v>
      </c>
      <c r="I142" s="27">
        <v>0</v>
      </c>
      <c r="K142" s="17"/>
      <c r="L142" s="29"/>
      <c r="M142" s="29"/>
      <c r="N142" s="26">
        <v>0</v>
      </c>
      <c r="O142" s="27">
        <v>0</v>
      </c>
      <c r="Q142" s="17"/>
      <c r="R142" s="29"/>
      <c r="S142" s="29"/>
      <c r="T142" s="26">
        <v>0</v>
      </c>
      <c r="U142" s="27">
        <v>0</v>
      </c>
      <c r="W142" s="17"/>
      <c r="X142" s="29"/>
      <c r="Y142" s="29"/>
      <c r="Z142" s="39">
        <v>0</v>
      </c>
      <c r="AA142" s="27">
        <v>0</v>
      </c>
      <c r="AC142" s="17"/>
      <c r="AD142" s="29"/>
      <c r="AE142" s="29"/>
      <c r="AF142" s="39">
        <v>0</v>
      </c>
      <c r="AG142" s="27">
        <v>0</v>
      </c>
      <c r="AI142" s="17"/>
      <c r="AJ142" s="29"/>
      <c r="AK142" s="29"/>
      <c r="AL142" s="39">
        <v>0</v>
      </c>
      <c r="AM142" s="27">
        <v>0</v>
      </c>
    </row>
    <row r="143" spans="2:39" s="22" customFormat="1" ht="13.8" thickBot="1">
      <c r="B143" s="105"/>
      <c r="C143" s="105"/>
      <c r="D143" s="40" t="s">
        <v>173</v>
      </c>
      <c r="E143" s="17"/>
      <c r="F143" s="29"/>
      <c r="G143" s="60"/>
      <c r="H143" s="26">
        <v>0</v>
      </c>
      <c r="I143" s="27">
        <v>0</v>
      </c>
      <c r="K143" s="17"/>
      <c r="L143" s="29"/>
      <c r="M143" s="29"/>
      <c r="N143" s="26">
        <v>0</v>
      </c>
      <c r="O143" s="27">
        <v>0</v>
      </c>
      <c r="Q143" s="17"/>
      <c r="R143" s="29"/>
      <c r="S143" s="29"/>
      <c r="T143" s="26">
        <v>0</v>
      </c>
      <c r="U143" s="27">
        <v>0</v>
      </c>
      <c r="W143" s="17"/>
      <c r="X143" s="29"/>
      <c r="Y143" s="29"/>
      <c r="Z143" s="39">
        <v>0</v>
      </c>
      <c r="AA143" s="27">
        <v>0</v>
      </c>
      <c r="AC143" s="17"/>
      <c r="AD143" s="29"/>
      <c r="AE143" s="29"/>
      <c r="AF143" s="39">
        <v>0</v>
      </c>
      <c r="AG143" s="27">
        <v>0</v>
      </c>
      <c r="AI143" s="17"/>
      <c r="AJ143" s="29"/>
      <c r="AK143" s="29"/>
      <c r="AL143" s="39">
        <v>0</v>
      </c>
      <c r="AM143" s="27">
        <v>0</v>
      </c>
    </row>
    <row r="144" spans="2:39" s="22" customFormat="1" ht="13.8" thickBot="1">
      <c r="B144" s="105"/>
      <c r="C144" s="105"/>
      <c r="D144" s="40" t="s">
        <v>174</v>
      </c>
      <c r="E144" s="17"/>
      <c r="F144" s="29"/>
      <c r="G144" s="60"/>
      <c r="H144" s="26">
        <v>0</v>
      </c>
      <c r="I144" s="27">
        <v>0</v>
      </c>
      <c r="K144" s="17"/>
      <c r="L144" s="29"/>
      <c r="M144" s="29"/>
      <c r="N144" s="26">
        <v>0</v>
      </c>
      <c r="O144" s="27">
        <v>0</v>
      </c>
      <c r="Q144" s="17"/>
      <c r="R144" s="29"/>
      <c r="S144" s="29"/>
      <c r="T144" s="26">
        <v>0</v>
      </c>
      <c r="U144" s="27">
        <v>0</v>
      </c>
      <c r="W144" s="17"/>
      <c r="X144" s="29"/>
      <c r="Y144" s="29"/>
      <c r="Z144" s="39">
        <v>0</v>
      </c>
      <c r="AA144" s="27">
        <v>0</v>
      </c>
      <c r="AC144" s="17"/>
      <c r="AD144" s="29"/>
      <c r="AE144" s="29"/>
      <c r="AF144" s="39">
        <v>0</v>
      </c>
      <c r="AG144" s="27">
        <v>0</v>
      </c>
      <c r="AI144" s="17"/>
      <c r="AJ144" s="29"/>
      <c r="AK144" s="29"/>
      <c r="AL144" s="39">
        <v>0</v>
      </c>
      <c r="AM144" s="27">
        <v>0</v>
      </c>
    </row>
    <row r="145" spans="2:39" s="22" customFormat="1" ht="13.8" thickBot="1">
      <c r="B145" s="105"/>
      <c r="C145" s="105"/>
      <c r="D145" s="40" t="s">
        <v>175</v>
      </c>
      <c r="E145" s="17"/>
      <c r="F145" s="29"/>
      <c r="G145" s="60"/>
      <c r="H145" s="26">
        <v>0</v>
      </c>
      <c r="I145" s="27">
        <v>0</v>
      </c>
      <c r="K145" s="17"/>
      <c r="L145" s="29"/>
      <c r="M145" s="29"/>
      <c r="N145" s="26">
        <v>0</v>
      </c>
      <c r="O145" s="27">
        <v>0</v>
      </c>
      <c r="Q145" s="17"/>
      <c r="R145" s="29"/>
      <c r="S145" s="29"/>
      <c r="T145" s="26">
        <v>0</v>
      </c>
      <c r="U145" s="27">
        <v>0</v>
      </c>
      <c r="W145" s="17"/>
      <c r="X145" s="29"/>
      <c r="Y145" s="29"/>
      <c r="Z145" s="39">
        <v>0</v>
      </c>
      <c r="AA145" s="27">
        <v>0</v>
      </c>
      <c r="AC145" s="17"/>
      <c r="AD145" s="29"/>
      <c r="AE145" s="29"/>
      <c r="AF145" s="39">
        <v>0</v>
      </c>
      <c r="AG145" s="27">
        <v>0</v>
      </c>
      <c r="AI145" s="17"/>
      <c r="AJ145" s="29"/>
      <c r="AK145" s="29"/>
      <c r="AL145" s="39">
        <v>0</v>
      </c>
      <c r="AM145" s="27">
        <v>0</v>
      </c>
    </row>
    <row r="146" spans="2:39" s="22" customFormat="1" ht="13.8" thickBot="1">
      <c r="B146" s="105"/>
      <c r="C146" s="105"/>
      <c r="D146" s="40" t="s">
        <v>176</v>
      </c>
      <c r="E146" s="17"/>
      <c r="F146" s="29"/>
      <c r="G146" s="60"/>
      <c r="H146" s="26">
        <v>0</v>
      </c>
      <c r="I146" s="27">
        <v>0</v>
      </c>
      <c r="K146" s="17"/>
      <c r="L146" s="29"/>
      <c r="M146" s="29"/>
      <c r="N146" s="26">
        <v>0</v>
      </c>
      <c r="O146" s="27">
        <v>0</v>
      </c>
      <c r="Q146" s="17"/>
      <c r="R146" s="29"/>
      <c r="S146" s="29"/>
      <c r="T146" s="26">
        <v>0</v>
      </c>
      <c r="U146" s="27">
        <v>0</v>
      </c>
      <c r="W146" s="17"/>
      <c r="X146" s="29"/>
      <c r="Y146" s="29"/>
      <c r="Z146" s="39">
        <v>0</v>
      </c>
      <c r="AA146" s="27">
        <v>0</v>
      </c>
      <c r="AC146" s="17"/>
      <c r="AD146" s="29"/>
      <c r="AE146" s="29"/>
      <c r="AF146" s="39">
        <v>0</v>
      </c>
      <c r="AG146" s="27">
        <v>0</v>
      </c>
      <c r="AI146" s="17"/>
      <c r="AJ146" s="29"/>
      <c r="AK146" s="29"/>
      <c r="AL146" s="39">
        <v>0</v>
      </c>
      <c r="AM146" s="27">
        <v>0</v>
      </c>
    </row>
    <row r="147" spans="2:39" s="22" customFormat="1" ht="13.8" thickBot="1">
      <c r="B147" s="105"/>
      <c r="C147" s="105"/>
      <c r="D147" s="40" t="s">
        <v>177</v>
      </c>
      <c r="E147" s="17"/>
      <c r="F147" s="29"/>
      <c r="G147" s="60"/>
      <c r="H147" s="26">
        <v>0</v>
      </c>
      <c r="I147" s="27">
        <v>0</v>
      </c>
      <c r="K147" s="17"/>
      <c r="L147" s="29"/>
      <c r="M147" s="29"/>
      <c r="N147" s="26">
        <v>0</v>
      </c>
      <c r="O147" s="27">
        <v>0</v>
      </c>
      <c r="Q147" s="17"/>
      <c r="R147" s="29"/>
      <c r="S147" s="29"/>
      <c r="T147" s="26">
        <v>0</v>
      </c>
      <c r="U147" s="27">
        <v>0</v>
      </c>
      <c r="W147" s="17"/>
      <c r="X147" s="29"/>
      <c r="Y147" s="29"/>
      <c r="Z147" s="39">
        <v>0</v>
      </c>
      <c r="AA147" s="27">
        <v>0</v>
      </c>
      <c r="AC147" s="17"/>
      <c r="AD147" s="29"/>
      <c r="AE147" s="29"/>
      <c r="AF147" s="39">
        <v>0</v>
      </c>
      <c r="AG147" s="27">
        <v>0</v>
      </c>
      <c r="AI147" s="17"/>
      <c r="AJ147" s="29"/>
      <c r="AK147" s="29"/>
      <c r="AL147" s="39">
        <v>0</v>
      </c>
      <c r="AM147" s="27">
        <v>0</v>
      </c>
    </row>
    <row r="148" spans="2:39" s="22" customFormat="1" ht="13.8" thickBot="1">
      <c r="B148" s="105"/>
      <c r="C148" s="105"/>
      <c r="D148" s="40" t="s">
        <v>178</v>
      </c>
      <c r="E148" s="17"/>
      <c r="F148" s="29"/>
      <c r="G148" s="60"/>
      <c r="H148" s="26">
        <v>0</v>
      </c>
      <c r="I148" s="27">
        <v>0</v>
      </c>
      <c r="K148" s="17"/>
      <c r="L148" s="29"/>
      <c r="M148" s="29"/>
      <c r="N148" s="26">
        <v>0</v>
      </c>
      <c r="O148" s="27">
        <v>0</v>
      </c>
      <c r="Q148" s="17"/>
      <c r="R148" s="29"/>
      <c r="S148" s="29"/>
      <c r="T148" s="26">
        <v>0</v>
      </c>
      <c r="U148" s="27">
        <v>0</v>
      </c>
      <c r="W148" s="17"/>
      <c r="X148" s="29"/>
      <c r="Y148" s="29"/>
      <c r="Z148" s="39">
        <v>0</v>
      </c>
      <c r="AA148" s="27">
        <v>0</v>
      </c>
      <c r="AC148" s="17"/>
      <c r="AD148" s="29"/>
      <c r="AE148" s="29"/>
      <c r="AF148" s="39">
        <v>0</v>
      </c>
      <c r="AG148" s="27">
        <v>0</v>
      </c>
      <c r="AI148" s="17"/>
      <c r="AJ148" s="29"/>
      <c r="AK148" s="29"/>
      <c r="AL148" s="39">
        <v>0</v>
      </c>
      <c r="AM148" s="27">
        <v>0</v>
      </c>
    </row>
    <row r="149" spans="2:39" s="22" customFormat="1" ht="13.8" thickBot="1">
      <c r="B149" s="105"/>
      <c r="C149" s="105"/>
      <c r="D149" s="40" t="s">
        <v>179</v>
      </c>
      <c r="E149" s="17"/>
      <c r="F149" s="29"/>
      <c r="G149" s="60"/>
      <c r="H149" s="26">
        <v>0</v>
      </c>
      <c r="I149" s="27">
        <v>0</v>
      </c>
      <c r="K149" s="17"/>
      <c r="L149" s="29"/>
      <c r="M149" s="29"/>
      <c r="N149" s="26">
        <v>0</v>
      </c>
      <c r="O149" s="27">
        <v>0</v>
      </c>
      <c r="Q149" s="17"/>
      <c r="R149" s="29"/>
      <c r="S149" s="29"/>
      <c r="T149" s="26">
        <v>0</v>
      </c>
      <c r="U149" s="27">
        <v>0</v>
      </c>
      <c r="W149" s="17"/>
      <c r="X149" s="29"/>
      <c r="Y149" s="29"/>
      <c r="Z149" s="39">
        <v>0</v>
      </c>
      <c r="AA149" s="27">
        <v>0</v>
      </c>
      <c r="AC149" s="17"/>
      <c r="AD149" s="29"/>
      <c r="AE149" s="29"/>
      <c r="AF149" s="39">
        <v>0</v>
      </c>
      <c r="AG149" s="27">
        <v>0</v>
      </c>
      <c r="AI149" s="17"/>
      <c r="AJ149" s="29"/>
      <c r="AK149" s="29"/>
      <c r="AL149" s="39">
        <v>0</v>
      </c>
      <c r="AM149" s="27">
        <v>0</v>
      </c>
    </row>
    <row r="150" spans="2:39" s="22" customFormat="1" ht="13.8" thickBot="1">
      <c r="B150" s="105"/>
      <c r="C150" s="105"/>
      <c r="D150" s="40" t="s">
        <v>180</v>
      </c>
      <c r="E150" s="17"/>
      <c r="F150" s="29"/>
      <c r="G150" s="60"/>
      <c r="H150" s="26">
        <v>0</v>
      </c>
      <c r="I150" s="27">
        <v>0</v>
      </c>
      <c r="K150" s="17"/>
      <c r="L150" s="29"/>
      <c r="M150" s="29"/>
      <c r="N150" s="26">
        <v>0</v>
      </c>
      <c r="O150" s="27">
        <v>0</v>
      </c>
      <c r="Q150" s="17"/>
      <c r="R150" s="29"/>
      <c r="S150" s="29"/>
      <c r="T150" s="26">
        <v>0</v>
      </c>
      <c r="U150" s="27">
        <v>0</v>
      </c>
      <c r="W150" s="17"/>
      <c r="X150" s="29"/>
      <c r="Y150" s="29"/>
      <c r="Z150" s="39">
        <v>0</v>
      </c>
      <c r="AA150" s="27">
        <v>0</v>
      </c>
      <c r="AC150" s="17"/>
      <c r="AD150" s="29"/>
      <c r="AE150" s="29"/>
      <c r="AF150" s="39">
        <v>0</v>
      </c>
      <c r="AG150" s="27">
        <v>0</v>
      </c>
      <c r="AI150" s="17"/>
      <c r="AJ150" s="29"/>
      <c r="AK150" s="29"/>
      <c r="AL150" s="39">
        <v>0</v>
      </c>
      <c r="AM150" s="27">
        <v>0</v>
      </c>
    </row>
    <row r="151" spans="2:39" s="22" customFormat="1" ht="13.8" thickBot="1">
      <c r="B151" s="105"/>
      <c r="C151" s="105"/>
      <c r="D151" s="40" t="s">
        <v>181</v>
      </c>
      <c r="E151" s="17"/>
      <c r="F151" s="29"/>
      <c r="G151" s="60"/>
      <c r="H151" s="26">
        <v>0</v>
      </c>
      <c r="I151" s="27">
        <v>0</v>
      </c>
      <c r="K151" s="17"/>
      <c r="L151" s="29"/>
      <c r="M151" s="29"/>
      <c r="N151" s="26">
        <v>0</v>
      </c>
      <c r="O151" s="27">
        <v>0</v>
      </c>
      <c r="Q151" s="17"/>
      <c r="R151" s="29"/>
      <c r="S151" s="29"/>
      <c r="T151" s="26">
        <v>0</v>
      </c>
      <c r="U151" s="27">
        <v>0</v>
      </c>
      <c r="W151" s="17"/>
      <c r="X151" s="29"/>
      <c r="Y151" s="29"/>
      <c r="Z151" s="39">
        <v>0</v>
      </c>
      <c r="AA151" s="27">
        <v>0</v>
      </c>
      <c r="AC151" s="17"/>
      <c r="AD151" s="29"/>
      <c r="AE151" s="29"/>
      <c r="AF151" s="39">
        <v>0</v>
      </c>
      <c r="AG151" s="27">
        <v>0</v>
      </c>
      <c r="AI151" s="17"/>
      <c r="AJ151" s="29"/>
      <c r="AK151" s="29"/>
      <c r="AL151" s="39">
        <v>0</v>
      </c>
      <c r="AM151" s="27">
        <v>0</v>
      </c>
    </row>
    <row r="152" spans="2:39" s="22" customFormat="1" ht="13.8" thickBot="1">
      <c r="B152" s="105"/>
      <c r="C152" s="105"/>
      <c r="D152" s="40" t="s">
        <v>182</v>
      </c>
      <c r="E152" s="17"/>
      <c r="F152" s="29"/>
      <c r="G152" s="60"/>
      <c r="H152" s="26">
        <v>0</v>
      </c>
      <c r="I152" s="27">
        <v>0</v>
      </c>
      <c r="K152" s="17"/>
      <c r="L152" s="29"/>
      <c r="M152" s="29"/>
      <c r="N152" s="26">
        <v>0</v>
      </c>
      <c r="O152" s="27">
        <v>0</v>
      </c>
      <c r="Q152" s="17"/>
      <c r="R152" s="29"/>
      <c r="S152" s="29"/>
      <c r="T152" s="26">
        <v>0</v>
      </c>
      <c r="U152" s="27">
        <v>0</v>
      </c>
      <c r="W152" s="17"/>
      <c r="X152" s="29"/>
      <c r="Y152" s="29"/>
      <c r="Z152" s="39">
        <v>0</v>
      </c>
      <c r="AA152" s="27">
        <v>0</v>
      </c>
      <c r="AC152" s="17"/>
      <c r="AD152" s="29"/>
      <c r="AE152" s="29"/>
      <c r="AF152" s="39">
        <v>0</v>
      </c>
      <c r="AG152" s="27">
        <v>0</v>
      </c>
      <c r="AI152" s="17"/>
      <c r="AJ152" s="29"/>
      <c r="AK152" s="29"/>
      <c r="AL152" s="39">
        <v>0</v>
      </c>
      <c r="AM152" s="27">
        <v>0</v>
      </c>
    </row>
    <row r="153" spans="2:39" s="22" customFormat="1" ht="13.8" thickBot="1">
      <c r="B153" s="105"/>
      <c r="C153" s="105"/>
      <c r="D153" s="40" t="s">
        <v>183</v>
      </c>
      <c r="E153" s="17"/>
      <c r="F153" s="29"/>
      <c r="G153" s="60"/>
      <c r="H153" s="26">
        <v>0</v>
      </c>
      <c r="I153" s="27">
        <v>0</v>
      </c>
      <c r="K153" s="17"/>
      <c r="L153" s="29"/>
      <c r="M153" s="29"/>
      <c r="N153" s="26">
        <v>0</v>
      </c>
      <c r="O153" s="27">
        <v>0</v>
      </c>
      <c r="Q153" s="17"/>
      <c r="R153" s="29"/>
      <c r="S153" s="29"/>
      <c r="T153" s="26">
        <v>0</v>
      </c>
      <c r="U153" s="27">
        <v>0</v>
      </c>
      <c r="W153" s="17"/>
      <c r="X153" s="29"/>
      <c r="Y153" s="29"/>
      <c r="Z153" s="39">
        <v>0</v>
      </c>
      <c r="AA153" s="27">
        <v>0</v>
      </c>
      <c r="AC153" s="17"/>
      <c r="AD153" s="29"/>
      <c r="AE153" s="29"/>
      <c r="AF153" s="39">
        <v>0</v>
      </c>
      <c r="AG153" s="27">
        <v>0</v>
      </c>
      <c r="AI153" s="17"/>
      <c r="AJ153" s="29"/>
      <c r="AK153" s="29"/>
      <c r="AL153" s="39">
        <v>0</v>
      </c>
      <c r="AM153" s="27">
        <v>0</v>
      </c>
    </row>
    <row r="154" spans="2:39" s="22" customFormat="1" ht="13.8" thickBot="1">
      <c r="B154" s="105"/>
      <c r="C154" s="105"/>
      <c r="D154" s="40" t="s">
        <v>184</v>
      </c>
      <c r="E154" s="17"/>
      <c r="F154" s="29"/>
      <c r="G154" s="60"/>
      <c r="H154" s="26">
        <v>0</v>
      </c>
      <c r="I154" s="27">
        <v>0</v>
      </c>
      <c r="K154" s="17"/>
      <c r="L154" s="29"/>
      <c r="M154" s="29"/>
      <c r="N154" s="26">
        <v>0</v>
      </c>
      <c r="O154" s="27">
        <v>0</v>
      </c>
      <c r="Q154" s="17"/>
      <c r="R154" s="29"/>
      <c r="S154" s="29"/>
      <c r="T154" s="26">
        <v>0</v>
      </c>
      <c r="U154" s="27">
        <v>0</v>
      </c>
      <c r="W154" s="17"/>
      <c r="X154" s="29"/>
      <c r="Y154" s="29"/>
      <c r="Z154" s="39">
        <v>0</v>
      </c>
      <c r="AA154" s="27">
        <v>0</v>
      </c>
      <c r="AC154" s="17"/>
      <c r="AD154" s="29"/>
      <c r="AE154" s="29"/>
      <c r="AF154" s="39">
        <v>0</v>
      </c>
      <c r="AG154" s="27">
        <v>0</v>
      </c>
      <c r="AI154" s="17"/>
      <c r="AJ154" s="29"/>
      <c r="AK154" s="29"/>
      <c r="AL154" s="39">
        <v>0</v>
      </c>
      <c r="AM154" s="27">
        <v>0</v>
      </c>
    </row>
    <row r="155" spans="2:39" s="22" customFormat="1" ht="13.8" thickBot="1">
      <c r="B155" s="105"/>
      <c r="C155" s="105"/>
      <c r="D155" s="40" t="s">
        <v>185</v>
      </c>
      <c r="E155" s="17"/>
      <c r="F155" s="29"/>
      <c r="G155" s="60"/>
      <c r="H155" s="26">
        <v>0</v>
      </c>
      <c r="I155" s="27">
        <v>0</v>
      </c>
      <c r="K155" s="17"/>
      <c r="L155" s="29"/>
      <c r="M155" s="29"/>
      <c r="N155" s="26">
        <v>0</v>
      </c>
      <c r="O155" s="27">
        <v>0</v>
      </c>
      <c r="Q155" s="17"/>
      <c r="R155" s="29"/>
      <c r="S155" s="29"/>
      <c r="T155" s="26">
        <v>0</v>
      </c>
      <c r="U155" s="27">
        <v>0</v>
      </c>
      <c r="W155" s="17"/>
      <c r="X155" s="29"/>
      <c r="Y155" s="29"/>
      <c r="Z155" s="39">
        <v>0</v>
      </c>
      <c r="AA155" s="27">
        <v>0</v>
      </c>
      <c r="AC155" s="17"/>
      <c r="AD155" s="29"/>
      <c r="AE155" s="29"/>
      <c r="AF155" s="39">
        <v>0</v>
      </c>
      <c r="AG155" s="27">
        <v>0</v>
      </c>
      <c r="AI155" s="17"/>
      <c r="AJ155" s="29"/>
      <c r="AK155" s="29"/>
      <c r="AL155" s="39">
        <v>0</v>
      </c>
      <c r="AM155" s="27">
        <v>0</v>
      </c>
    </row>
    <row r="156" spans="2:39" s="22" customFormat="1" ht="13.8" thickBot="1">
      <c r="B156" s="105"/>
      <c r="C156" s="105"/>
      <c r="D156" s="40" t="s">
        <v>186</v>
      </c>
      <c r="E156" s="17"/>
      <c r="F156" s="29"/>
      <c r="G156" s="60"/>
      <c r="H156" s="26">
        <v>0</v>
      </c>
      <c r="I156" s="27">
        <v>0</v>
      </c>
      <c r="K156" s="17"/>
      <c r="L156" s="29"/>
      <c r="M156" s="29"/>
      <c r="N156" s="26">
        <v>0</v>
      </c>
      <c r="O156" s="27">
        <v>0</v>
      </c>
      <c r="Q156" s="17"/>
      <c r="R156" s="29"/>
      <c r="S156" s="29"/>
      <c r="T156" s="26">
        <v>0</v>
      </c>
      <c r="U156" s="27">
        <v>0</v>
      </c>
      <c r="W156" s="17"/>
      <c r="X156" s="29"/>
      <c r="Y156" s="29"/>
      <c r="Z156" s="39">
        <v>0</v>
      </c>
      <c r="AA156" s="27">
        <v>0</v>
      </c>
      <c r="AC156" s="17"/>
      <c r="AD156" s="29"/>
      <c r="AE156" s="29"/>
      <c r="AF156" s="39">
        <v>0</v>
      </c>
      <c r="AG156" s="27">
        <v>0</v>
      </c>
      <c r="AI156" s="17"/>
      <c r="AJ156" s="29"/>
      <c r="AK156" s="29"/>
      <c r="AL156" s="39">
        <v>0</v>
      </c>
      <c r="AM156" s="27">
        <v>0</v>
      </c>
    </row>
    <row r="157" spans="2:39" s="22" customFormat="1" ht="13.8" thickBot="1">
      <c r="B157" s="105"/>
      <c r="C157" s="105"/>
      <c r="D157" s="40" t="s">
        <v>187</v>
      </c>
      <c r="E157" s="17"/>
      <c r="F157" s="29"/>
      <c r="G157" s="60"/>
      <c r="H157" s="26">
        <v>0</v>
      </c>
      <c r="I157" s="27">
        <v>0</v>
      </c>
      <c r="K157" s="17"/>
      <c r="L157" s="29"/>
      <c r="M157" s="29"/>
      <c r="N157" s="26">
        <v>0</v>
      </c>
      <c r="O157" s="27">
        <v>0</v>
      </c>
      <c r="Q157" s="17"/>
      <c r="R157" s="29"/>
      <c r="S157" s="29"/>
      <c r="T157" s="26">
        <v>0</v>
      </c>
      <c r="U157" s="27">
        <v>0</v>
      </c>
      <c r="W157" s="17"/>
      <c r="X157" s="29"/>
      <c r="Y157" s="29"/>
      <c r="Z157" s="39">
        <v>0</v>
      </c>
      <c r="AA157" s="27">
        <v>0</v>
      </c>
      <c r="AC157" s="17"/>
      <c r="AD157" s="29"/>
      <c r="AE157" s="29"/>
      <c r="AF157" s="39">
        <v>0</v>
      </c>
      <c r="AG157" s="27">
        <v>0</v>
      </c>
      <c r="AI157" s="17"/>
      <c r="AJ157" s="29"/>
      <c r="AK157" s="29"/>
      <c r="AL157" s="39">
        <v>0</v>
      </c>
      <c r="AM157" s="27">
        <v>0</v>
      </c>
    </row>
    <row r="158" spans="2:39" s="22" customFormat="1" ht="13.8" thickBot="1">
      <c r="B158" s="105"/>
      <c r="C158" s="105"/>
      <c r="D158" s="40" t="s">
        <v>188</v>
      </c>
      <c r="E158" s="17"/>
      <c r="F158" s="29"/>
      <c r="G158" s="60"/>
      <c r="H158" s="26">
        <v>0</v>
      </c>
      <c r="I158" s="27">
        <v>0</v>
      </c>
      <c r="K158" s="17"/>
      <c r="L158" s="29"/>
      <c r="M158" s="29"/>
      <c r="N158" s="26">
        <v>0</v>
      </c>
      <c r="O158" s="27">
        <v>0</v>
      </c>
      <c r="Q158" s="17"/>
      <c r="R158" s="29"/>
      <c r="S158" s="29"/>
      <c r="T158" s="26">
        <v>0</v>
      </c>
      <c r="U158" s="27">
        <v>0</v>
      </c>
      <c r="W158" s="17"/>
      <c r="X158" s="29"/>
      <c r="Y158" s="29"/>
      <c r="Z158" s="39">
        <v>0</v>
      </c>
      <c r="AA158" s="27">
        <v>0</v>
      </c>
      <c r="AC158" s="17"/>
      <c r="AD158" s="29"/>
      <c r="AE158" s="29"/>
      <c r="AF158" s="39">
        <v>0</v>
      </c>
      <c r="AG158" s="27">
        <v>0</v>
      </c>
      <c r="AI158" s="17"/>
      <c r="AJ158" s="29"/>
      <c r="AK158" s="29"/>
      <c r="AL158" s="39">
        <v>0</v>
      </c>
      <c r="AM158" s="27">
        <v>0</v>
      </c>
    </row>
    <row r="159" spans="2:39" s="22" customFormat="1" ht="13.8" thickBot="1">
      <c r="B159" s="105"/>
      <c r="C159" s="105"/>
      <c r="D159" s="40" t="s">
        <v>189</v>
      </c>
      <c r="E159" s="17"/>
      <c r="F159" s="29"/>
      <c r="G159" s="60"/>
      <c r="H159" s="26">
        <v>0</v>
      </c>
      <c r="I159" s="27">
        <v>0</v>
      </c>
      <c r="K159" s="17"/>
      <c r="L159" s="29"/>
      <c r="M159" s="29"/>
      <c r="N159" s="26">
        <v>0</v>
      </c>
      <c r="O159" s="27">
        <v>0</v>
      </c>
      <c r="Q159" s="17"/>
      <c r="R159" s="29"/>
      <c r="S159" s="29"/>
      <c r="T159" s="26">
        <v>0</v>
      </c>
      <c r="U159" s="27">
        <v>0</v>
      </c>
      <c r="W159" s="17"/>
      <c r="X159" s="29"/>
      <c r="Y159" s="29"/>
      <c r="Z159" s="39">
        <v>0</v>
      </c>
      <c r="AA159" s="27">
        <v>0</v>
      </c>
      <c r="AC159" s="17"/>
      <c r="AD159" s="29"/>
      <c r="AE159" s="29"/>
      <c r="AF159" s="39">
        <v>0</v>
      </c>
      <c r="AG159" s="27">
        <v>0</v>
      </c>
      <c r="AI159" s="17"/>
      <c r="AJ159" s="29"/>
      <c r="AK159" s="29"/>
      <c r="AL159" s="39">
        <v>0</v>
      </c>
      <c r="AM159" s="27">
        <v>0</v>
      </c>
    </row>
    <row r="160" spans="2:39" s="22" customFormat="1" ht="13.8" thickBot="1">
      <c r="B160" s="105"/>
      <c r="C160" s="105"/>
      <c r="D160" s="40" t="s">
        <v>190</v>
      </c>
      <c r="E160" s="17"/>
      <c r="F160" s="29"/>
      <c r="G160" s="60"/>
      <c r="H160" s="26">
        <v>0</v>
      </c>
      <c r="I160" s="27">
        <v>0</v>
      </c>
      <c r="K160" s="17"/>
      <c r="L160" s="29"/>
      <c r="M160" s="29"/>
      <c r="N160" s="26">
        <v>0</v>
      </c>
      <c r="O160" s="27">
        <v>0</v>
      </c>
      <c r="Q160" s="17"/>
      <c r="R160" s="29"/>
      <c r="S160" s="29"/>
      <c r="T160" s="26">
        <v>0</v>
      </c>
      <c r="U160" s="27">
        <v>0</v>
      </c>
      <c r="W160" s="17"/>
      <c r="X160" s="29"/>
      <c r="Y160" s="29"/>
      <c r="Z160" s="39">
        <v>0</v>
      </c>
      <c r="AA160" s="27">
        <v>0</v>
      </c>
      <c r="AC160" s="17"/>
      <c r="AD160" s="29"/>
      <c r="AE160" s="29"/>
      <c r="AF160" s="39">
        <v>0</v>
      </c>
      <c r="AG160" s="27">
        <v>0</v>
      </c>
      <c r="AI160" s="17"/>
      <c r="AJ160" s="29"/>
      <c r="AK160" s="29"/>
      <c r="AL160" s="39">
        <v>0</v>
      </c>
      <c r="AM160" s="27">
        <v>0</v>
      </c>
    </row>
    <row r="161" spans="2:39" s="22" customFormat="1" ht="13.8" thickBot="1">
      <c r="B161" s="105"/>
      <c r="C161" s="105"/>
      <c r="D161" s="40" t="s">
        <v>191</v>
      </c>
      <c r="E161" s="17"/>
      <c r="F161" s="29"/>
      <c r="G161" s="60"/>
      <c r="H161" s="26">
        <v>0</v>
      </c>
      <c r="I161" s="27">
        <v>0</v>
      </c>
      <c r="K161" s="17"/>
      <c r="L161" s="29"/>
      <c r="M161" s="29"/>
      <c r="N161" s="26">
        <v>0</v>
      </c>
      <c r="O161" s="27">
        <v>0</v>
      </c>
      <c r="Q161" s="17"/>
      <c r="R161" s="29"/>
      <c r="S161" s="29"/>
      <c r="T161" s="26">
        <v>0</v>
      </c>
      <c r="U161" s="27">
        <v>0</v>
      </c>
      <c r="W161" s="17"/>
      <c r="X161" s="29"/>
      <c r="Y161" s="29"/>
      <c r="Z161" s="39">
        <v>0</v>
      </c>
      <c r="AA161" s="27">
        <v>0</v>
      </c>
      <c r="AC161" s="17"/>
      <c r="AD161" s="29"/>
      <c r="AE161" s="29"/>
      <c r="AF161" s="39">
        <v>0</v>
      </c>
      <c r="AG161" s="27">
        <v>0</v>
      </c>
      <c r="AI161" s="17"/>
      <c r="AJ161" s="29"/>
      <c r="AK161" s="29"/>
      <c r="AL161" s="39">
        <v>0</v>
      </c>
      <c r="AM161" s="27">
        <v>0</v>
      </c>
    </row>
    <row r="162" spans="2:39" s="22" customFormat="1" ht="13.8" thickBot="1">
      <c r="B162" s="105"/>
      <c r="C162" s="105"/>
      <c r="D162" s="40" t="s">
        <v>192</v>
      </c>
      <c r="E162" s="17"/>
      <c r="F162" s="29"/>
      <c r="G162" s="60"/>
      <c r="H162" s="26">
        <v>0</v>
      </c>
      <c r="I162" s="27">
        <v>0</v>
      </c>
      <c r="K162" s="17"/>
      <c r="L162" s="29"/>
      <c r="M162" s="29"/>
      <c r="N162" s="26">
        <v>0</v>
      </c>
      <c r="O162" s="27">
        <v>0</v>
      </c>
      <c r="Q162" s="17"/>
      <c r="R162" s="29"/>
      <c r="S162" s="29"/>
      <c r="T162" s="26">
        <v>0</v>
      </c>
      <c r="U162" s="27">
        <v>0</v>
      </c>
      <c r="W162" s="17"/>
      <c r="X162" s="29"/>
      <c r="Y162" s="29"/>
      <c r="Z162" s="39">
        <v>0</v>
      </c>
      <c r="AA162" s="27">
        <v>0</v>
      </c>
      <c r="AC162" s="17"/>
      <c r="AD162" s="29"/>
      <c r="AE162" s="29"/>
      <c r="AF162" s="39">
        <v>0</v>
      </c>
      <c r="AG162" s="27">
        <v>0</v>
      </c>
      <c r="AI162" s="17"/>
      <c r="AJ162" s="29"/>
      <c r="AK162" s="29"/>
      <c r="AL162" s="39">
        <v>0</v>
      </c>
      <c r="AM162" s="27">
        <v>0</v>
      </c>
    </row>
    <row r="163" spans="2:39" s="22" customFormat="1" ht="13.8" thickBot="1">
      <c r="B163" s="105"/>
      <c r="C163" s="105"/>
      <c r="D163" s="40" t="s">
        <v>193</v>
      </c>
      <c r="E163" s="17"/>
      <c r="F163" s="29"/>
      <c r="G163" s="60"/>
      <c r="H163" s="26">
        <v>0</v>
      </c>
      <c r="I163" s="27">
        <v>0</v>
      </c>
      <c r="K163" s="17"/>
      <c r="L163" s="29"/>
      <c r="M163" s="29"/>
      <c r="N163" s="26">
        <v>0</v>
      </c>
      <c r="O163" s="27">
        <v>0</v>
      </c>
      <c r="Q163" s="17"/>
      <c r="R163" s="29"/>
      <c r="S163" s="29"/>
      <c r="T163" s="26">
        <v>0</v>
      </c>
      <c r="U163" s="27">
        <v>0</v>
      </c>
      <c r="W163" s="17"/>
      <c r="X163" s="29"/>
      <c r="Y163" s="29"/>
      <c r="Z163" s="39">
        <v>0</v>
      </c>
      <c r="AA163" s="27">
        <v>0</v>
      </c>
      <c r="AC163" s="17"/>
      <c r="AD163" s="29"/>
      <c r="AE163" s="29"/>
      <c r="AF163" s="39">
        <v>0</v>
      </c>
      <c r="AG163" s="27">
        <v>0</v>
      </c>
      <c r="AI163" s="17"/>
      <c r="AJ163" s="29"/>
      <c r="AK163" s="29"/>
      <c r="AL163" s="39">
        <v>0</v>
      </c>
      <c r="AM163" s="27">
        <v>0</v>
      </c>
    </row>
    <row r="164" spans="2:39" s="22" customFormat="1" ht="13.8" thickBot="1">
      <c r="B164" s="105"/>
      <c r="C164" s="105"/>
      <c r="D164" s="40" t="s">
        <v>194</v>
      </c>
      <c r="E164" s="17"/>
      <c r="F164" s="29"/>
      <c r="G164" s="60"/>
      <c r="H164" s="26">
        <v>0</v>
      </c>
      <c r="I164" s="27">
        <v>0</v>
      </c>
      <c r="K164" s="17"/>
      <c r="L164" s="29"/>
      <c r="M164" s="29"/>
      <c r="N164" s="26">
        <v>0</v>
      </c>
      <c r="O164" s="27">
        <v>0</v>
      </c>
      <c r="Q164" s="17"/>
      <c r="R164" s="29"/>
      <c r="S164" s="29"/>
      <c r="T164" s="26">
        <v>0</v>
      </c>
      <c r="U164" s="27">
        <v>0</v>
      </c>
      <c r="W164" s="17"/>
      <c r="X164" s="29"/>
      <c r="Y164" s="29"/>
      <c r="Z164" s="39">
        <v>0</v>
      </c>
      <c r="AA164" s="27">
        <v>0</v>
      </c>
      <c r="AC164" s="17"/>
      <c r="AD164" s="29"/>
      <c r="AE164" s="29"/>
      <c r="AF164" s="39">
        <v>0</v>
      </c>
      <c r="AG164" s="27">
        <v>0</v>
      </c>
      <c r="AI164" s="17"/>
      <c r="AJ164" s="29"/>
      <c r="AK164" s="29"/>
      <c r="AL164" s="39">
        <v>0</v>
      </c>
      <c r="AM164" s="27">
        <v>0</v>
      </c>
    </row>
    <row r="165" spans="2:39" s="22" customFormat="1" ht="13.8" thickBot="1">
      <c r="B165" s="105"/>
      <c r="C165" s="105"/>
      <c r="D165" s="40" t="s">
        <v>195</v>
      </c>
      <c r="E165" s="17"/>
      <c r="F165" s="29"/>
      <c r="G165" s="60"/>
      <c r="H165" s="26">
        <v>0</v>
      </c>
      <c r="I165" s="27">
        <v>0</v>
      </c>
      <c r="K165" s="17"/>
      <c r="L165" s="29"/>
      <c r="M165" s="29"/>
      <c r="N165" s="26">
        <v>0</v>
      </c>
      <c r="O165" s="27">
        <v>0</v>
      </c>
      <c r="Q165" s="17"/>
      <c r="R165" s="29"/>
      <c r="S165" s="29"/>
      <c r="T165" s="26">
        <v>0</v>
      </c>
      <c r="U165" s="27">
        <v>0</v>
      </c>
      <c r="W165" s="17"/>
      <c r="X165" s="29"/>
      <c r="Y165" s="29"/>
      <c r="Z165" s="39">
        <v>0</v>
      </c>
      <c r="AA165" s="27">
        <v>0</v>
      </c>
      <c r="AC165" s="17"/>
      <c r="AD165" s="29"/>
      <c r="AE165" s="29"/>
      <c r="AF165" s="39">
        <v>0</v>
      </c>
      <c r="AG165" s="27">
        <v>0</v>
      </c>
      <c r="AI165" s="17"/>
      <c r="AJ165" s="29"/>
      <c r="AK165" s="29"/>
      <c r="AL165" s="39">
        <v>0</v>
      </c>
      <c r="AM165" s="27">
        <v>0</v>
      </c>
    </row>
    <row r="166" spans="2:39" s="22" customFormat="1" ht="13.8" thickBot="1">
      <c r="B166" s="105"/>
      <c r="C166" s="105"/>
      <c r="D166" s="40" t="s">
        <v>196</v>
      </c>
      <c r="E166" s="17"/>
      <c r="F166" s="29"/>
      <c r="G166" s="60"/>
      <c r="H166" s="26">
        <v>0</v>
      </c>
      <c r="I166" s="27">
        <v>0</v>
      </c>
      <c r="K166" s="17"/>
      <c r="L166" s="29"/>
      <c r="M166" s="29"/>
      <c r="N166" s="26">
        <v>0</v>
      </c>
      <c r="O166" s="27">
        <v>0</v>
      </c>
      <c r="Q166" s="17"/>
      <c r="R166" s="29"/>
      <c r="S166" s="29"/>
      <c r="T166" s="26">
        <v>0</v>
      </c>
      <c r="U166" s="27">
        <v>0</v>
      </c>
      <c r="W166" s="17"/>
      <c r="X166" s="29"/>
      <c r="Y166" s="29"/>
      <c r="Z166" s="39">
        <v>0</v>
      </c>
      <c r="AA166" s="27">
        <v>0</v>
      </c>
      <c r="AC166" s="17"/>
      <c r="AD166" s="29"/>
      <c r="AE166" s="29"/>
      <c r="AF166" s="39">
        <v>0</v>
      </c>
      <c r="AG166" s="27">
        <v>0</v>
      </c>
      <c r="AI166" s="17"/>
      <c r="AJ166" s="29"/>
      <c r="AK166" s="29"/>
      <c r="AL166" s="39">
        <v>0</v>
      </c>
      <c r="AM166" s="27">
        <v>0</v>
      </c>
    </row>
    <row r="167" spans="2:39" s="22" customFormat="1" ht="13.8" thickBot="1">
      <c r="B167" s="105"/>
      <c r="C167" s="105"/>
      <c r="D167" s="40" t="s">
        <v>197</v>
      </c>
      <c r="E167" s="17"/>
      <c r="F167" s="29"/>
      <c r="G167" s="60"/>
      <c r="H167" s="26">
        <v>0</v>
      </c>
      <c r="I167" s="27">
        <v>0</v>
      </c>
      <c r="K167" s="17"/>
      <c r="L167" s="29"/>
      <c r="M167" s="29"/>
      <c r="N167" s="26">
        <v>0</v>
      </c>
      <c r="O167" s="27">
        <v>0</v>
      </c>
      <c r="Q167" s="17"/>
      <c r="R167" s="29"/>
      <c r="S167" s="29"/>
      <c r="T167" s="26">
        <v>0</v>
      </c>
      <c r="U167" s="27">
        <v>0</v>
      </c>
      <c r="W167" s="17"/>
      <c r="X167" s="29"/>
      <c r="Y167" s="29"/>
      <c r="Z167" s="39">
        <v>0</v>
      </c>
      <c r="AA167" s="27">
        <v>0</v>
      </c>
      <c r="AC167" s="17"/>
      <c r="AD167" s="29"/>
      <c r="AE167" s="29"/>
      <c r="AF167" s="39">
        <v>0</v>
      </c>
      <c r="AG167" s="27">
        <v>0</v>
      </c>
      <c r="AI167" s="17"/>
      <c r="AJ167" s="29"/>
      <c r="AK167" s="29"/>
      <c r="AL167" s="39">
        <v>0</v>
      </c>
      <c r="AM167" s="27">
        <v>0</v>
      </c>
    </row>
    <row r="168" spans="2:39" s="22" customFormat="1" ht="13.8" thickBot="1">
      <c r="B168" s="105"/>
      <c r="C168" s="105"/>
      <c r="D168" s="40" t="s">
        <v>198</v>
      </c>
      <c r="E168" s="17"/>
      <c r="F168" s="29"/>
      <c r="G168" s="60"/>
      <c r="H168" s="26">
        <v>0</v>
      </c>
      <c r="I168" s="27">
        <v>0</v>
      </c>
      <c r="K168" s="17"/>
      <c r="L168" s="29"/>
      <c r="M168" s="29"/>
      <c r="N168" s="26">
        <v>0</v>
      </c>
      <c r="O168" s="27">
        <v>0</v>
      </c>
      <c r="Q168" s="17"/>
      <c r="R168" s="29"/>
      <c r="S168" s="29"/>
      <c r="T168" s="26">
        <v>0</v>
      </c>
      <c r="U168" s="27">
        <v>0</v>
      </c>
      <c r="W168" s="17"/>
      <c r="X168" s="29"/>
      <c r="Y168" s="29"/>
      <c r="Z168" s="39">
        <v>0</v>
      </c>
      <c r="AA168" s="27">
        <v>0</v>
      </c>
      <c r="AC168" s="17"/>
      <c r="AD168" s="29"/>
      <c r="AE168" s="29"/>
      <c r="AF168" s="39">
        <v>0</v>
      </c>
      <c r="AG168" s="27">
        <v>0</v>
      </c>
      <c r="AI168" s="17"/>
      <c r="AJ168" s="29"/>
      <c r="AK168" s="29"/>
      <c r="AL168" s="39">
        <v>0</v>
      </c>
      <c r="AM168" s="27">
        <v>0</v>
      </c>
    </row>
    <row r="169" spans="2:39" s="22" customFormat="1" ht="13.8" thickBot="1">
      <c r="B169" s="105"/>
      <c r="C169" s="105"/>
      <c r="D169" s="40" t="s">
        <v>199</v>
      </c>
      <c r="E169" s="17"/>
      <c r="F169" s="29"/>
      <c r="G169" s="60"/>
      <c r="H169" s="26">
        <v>0</v>
      </c>
      <c r="I169" s="27">
        <v>0</v>
      </c>
      <c r="K169" s="17"/>
      <c r="L169" s="29"/>
      <c r="M169" s="29"/>
      <c r="N169" s="26">
        <v>0</v>
      </c>
      <c r="O169" s="27">
        <v>0</v>
      </c>
      <c r="Q169" s="17"/>
      <c r="R169" s="29"/>
      <c r="S169" s="29"/>
      <c r="T169" s="26">
        <v>0</v>
      </c>
      <c r="U169" s="27">
        <v>0</v>
      </c>
      <c r="W169" s="17"/>
      <c r="X169" s="29"/>
      <c r="Y169" s="29"/>
      <c r="Z169" s="39">
        <v>0</v>
      </c>
      <c r="AA169" s="27">
        <v>0</v>
      </c>
      <c r="AC169" s="17"/>
      <c r="AD169" s="29"/>
      <c r="AE169" s="29"/>
      <c r="AF169" s="39">
        <v>0</v>
      </c>
      <c r="AG169" s="27">
        <v>0</v>
      </c>
      <c r="AI169" s="17"/>
      <c r="AJ169" s="29"/>
      <c r="AK169" s="29"/>
      <c r="AL169" s="39">
        <v>0</v>
      </c>
      <c r="AM169" s="27">
        <v>0</v>
      </c>
    </row>
    <row r="170" spans="2:39" s="22" customFormat="1" ht="13.8" thickBot="1">
      <c r="B170" s="106"/>
      <c r="C170" s="106"/>
      <c r="D170" s="40" t="s">
        <v>200</v>
      </c>
      <c r="E170" s="17"/>
      <c r="F170" s="29"/>
      <c r="G170" s="60"/>
      <c r="H170" s="26">
        <v>0</v>
      </c>
      <c r="I170" s="27">
        <v>0</v>
      </c>
      <c r="K170" s="17"/>
      <c r="L170" s="29"/>
      <c r="M170" s="29"/>
      <c r="N170" s="26">
        <v>0</v>
      </c>
      <c r="O170" s="27">
        <v>0</v>
      </c>
      <c r="Q170" s="17"/>
      <c r="R170" s="29"/>
      <c r="S170" s="29"/>
      <c r="T170" s="26">
        <v>0</v>
      </c>
      <c r="U170" s="27">
        <v>0</v>
      </c>
      <c r="W170" s="17"/>
      <c r="X170" s="29"/>
      <c r="Y170" s="29"/>
      <c r="Z170" s="39">
        <v>0</v>
      </c>
      <c r="AA170" s="27">
        <v>0</v>
      </c>
      <c r="AC170" s="17"/>
      <c r="AD170" s="29"/>
      <c r="AE170" s="29"/>
      <c r="AF170" s="39">
        <v>0</v>
      </c>
      <c r="AG170" s="27">
        <v>0</v>
      </c>
      <c r="AI170" s="17"/>
      <c r="AJ170" s="29"/>
      <c r="AK170" s="29"/>
      <c r="AL170" s="39">
        <v>0</v>
      </c>
      <c r="AM170" s="27">
        <v>0</v>
      </c>
    </row>
    <row r="171" spans="2:39" s="22" customFormat="1" ht="13.8" thickBot="1">
      <c r="B171" s="104" t="s">
        <v>201</v>
      </c>
      <c r="C171" s="104" t="s">
        <v>202</v>
      </c>
      <c r="D171" s="40" t="s">
        <v>203</v>
      </c>
      <c r="E171" s="18" t="s">
        <v>27</v>
      </c>
      <c r="F171" s="29">
        <v>1743</v>
      </c>
      <c r="G171" s="60">
        <v>8166.1066452823607</v>
      </c>
      <c r="H171" s="26">
        <v>0.80137931034482757</v>
      </c>
      <c r="I171" s="27">
        <v>14233523.882727155</v>
      </c>
      <c r="K171" s="18" t="s">
        <v>27</v>
      </c>
      <c r="L171" s="29">
        <v>3180</v>
      </c>
      <c r="M171" s="29">
        <v>8885.9622219040193</v>
      </c>
      <c r="N171" s="26">
        <v>1.5892053973013494</v>
      </c>
      <c r="O171" s="27">
        <v>28257359.865654781</v>
      </c>
      <c r="Q171" s="18" t="s">
        <v>27</v>
      </c>
      <c r="R171" s="29">
        <v>903</v>
      </c>
      <c r="S171" s="29">
        <v>12794.953483872461</v>
      </c>
      <c r="T171" s="26">
        <v>0.47104851330203446</v>
      </c>
      <c r="U171" s="27">
        <v>11553842.995936833</v>
      </c>
      <c r="W171" s="18" t="s">
        <v>27</v>
      </c>
      <c r="X171" s="29">
        <v>1743</v>
      </c>
      <c r="Y171" s="29">
        <v>7767.7082005682532</v>
      </c>
      <c r="Z171" s="39">
        <v>0.91208791208791207</v>
      </c>
      <c r="AA171" s="27">
        <v>13539115.393590465</v>
      </c>
      <c r="AC171" s="18" t="s">
        <v>27</v>
      </c>
      <c r="AD171" s="29">
        <v>1749</v>
      </c>
      <c r="AE171" s="29">
        <v>7378.7622186613553</v>
      </c>
      <c r="AF171" s="39">
        <v>0.9152276295133438</v>
      </c>
      <c r="AG171" s="27">
        <v>12905455.12043871</v>
      </c>
      <c r="AI171" s="18" t="s">
        <v>27</v>
      </c>
      <c r="AJ171" s="29">
        <v>3731</v>
      </c>
      <c r="AK171" s="29">
        <v>4941.2779327600583</v>
      </c>
      <c r="AL171" s="39">
        <v>1.9483028720626632</v>
      </c>
      <c r="AM171" s="27">
        <v>18435907.967127778</v>
      </c>
    </row>
    <row r="172" spans="2:39" s="22" customFormat="1" ht="13.8" thickBot="1">
      <c r="B172" s="105"/>
      <c r="C172" s="108"/>
      <c r="D172" s="43" t="s">
        <v>204</v>
      </c>
      <c r="E172" s="18"/>
      <c r="F172" s="29"/>
      <c r="G172" s="60"/>
      <c r="H172" s="26">
        <v>0</v>
      </c>
      <c r="I172" s="27">
        <v>0</v>
      </c>
      <c r="K172" s="18"/>
      <c r="L172" s="29"/>
      <c r="M172" s="29"/>
      <c r="N172" s="26">
        <v>0</v>
      </c>
      <c r="O172" s="27">
        <v>0</v>
      </c>
      <c r="Q172" s="18"/>
      <c r="R172" s="29"/>
      <c r="S172" s="29"/>
      <c r="T172" s="26">
        <v>0</v>
      </c>
      <c r="U172" s="27">
        <v>0</v>
      </c>
      <c r="W172" s="18" t="s">
        <v>27</v>
      </c>
      <c r="X172" s="29"/>
      <c r="Y172" s="29"/>
      <c r="Z172" s="39">
        <v>0</v>
      </c>
      <c r="AA172" s="27">
        <v>0</v>
      </c>
      <c r="AC172" s="18" t="s">
        <v>27</v>
      </c>
      <c r="AD172" s="29"/>
      <c r="AE172" s="29"/>
      <c r="AF172" s="39">
        <v>0</v>
      </c>
      <c r="AG172" s="27">
        <v>0</v>
      </c>
      <c r="AI172" s="18" t="s">
        <v>27</v>
      </c>
      <c r="AJ172" s="29"/>
      <c r="AK172" s="29"/>
      <c r="AL172" s="39">
        <v>0</v>
      </c>
      <c r="AM172" s="27">
        <v>0</v>
      </c>
    </row>
    <row r="173" spans="2:39" s="22" customFormat="1" ht="13.8" thickBot="1">
      <c r="B173" s="105"/>
      <c r="C173" s="107" t="s">
        <v>205</v>
      </c>
      <c r="D173" s="40" t="s">
        <v>206</v>
      </c>
      <c r="E173" s="18"/>
      <c r="F173" s="29"/>
      <c r="G173" s="60"/>
      <c r="H173" s="26">
        <v>0</v>
      </c>
      <c r="I173" s="27">
        <v>0</v>
      </c>
      <c r="K173" s="18"/>
      <c r="L173" s="29"/>
      <c r="M173" s="29"/>
      <c r="N173" s="26">
        <v>0</v>
      </c>
      <c r="O173" s="27">
        <v>0</v>
      </c>
      <c r="Q173" s="18"/>
      <c r="R173" s="29"/>
      <c r="S173" s="29"/>
      <c r="T173" s="26">
        <v>0</v>
      </c>
      <c r="U173" s="27">
        <v>0</v>
      </c>
      <c r="W173" s="18"/>
      <c r="X173" s="29"/>
      <c r="Y173" s="29"/>
      <c r="Z173" s="39">
        <v>0</v>
      </c>
      <c r="AA173" s="27">
        <v>0</v>
      </c>
      <c r="AC173" s="18"/>
      <c r="AD173" s="29"/>
      <c r="AE173" s="29"/>
      <c r="AF173" s="39">
        <v>0</v>
      </c>
      <c r="AG173" s="27">
        <v>0</v>
      </c>
      <c r="AI173" s="18"/>
      <c r="AJ173" s="29"/>
      <c r="AK173" s="29"/>
      <c r="AL173" s="39">
        <v>0</v>
      </c>
      <c r="AM173" s="27">
        <v>0</v>
      </c>
    </row>
    <row r="174" spans="2:39" s="22" customFormat="1" ht="13.8" thickBot="1">
      <c r="B174" s="105"/>
      <c r="C174" s="105"/>
      <c r="D174" s="40" t="s">
        <v>207</v>
      </c>
      <c r="E174" s="18"/>
      <c r="F174" s="29"/>
      <c r="G174" s="60"/>
      <c r="H174" s="26">
        <v>0</v>
      </c>
      <c r="I174" s="27">
        <v>0</v>
      </c>
      <c r="K174" s="18"/>
      <c r="L174" s="29"/>
      <c r="M174" s="29"/>
      <c r="N174" s="26">
        <v>0</v>
      </c>
      <c r="O174" s="27">
        <v>0</v>
      </c>
      <c r="Q174" s="18"/>
      <c r="R174" s="29"/>
      <c r="S174" s="29"/>
      <c r="T174" s="26">
        <v>0</v>
      </c>
      <c r="U174" s="27">
        <v>0</v>
      </c>
      <c r="W174" s="18"/>
      <c r="X174" s="29"/>
      <c r="Y174" s="29"/>
      <c r="Z174" s="39">
        <v>0</v>
      </c>
      <c r="AA174" s="27">
        <v>0</v>
      </c>
      <c r="AC174" s="18"/>
      <c r="AD174" s="29"/>
      <c r="AE174" s="29"/>
      <c r="AF174" s="39">
        <v>0</v>
      </c>
      <c r="AG174" s="27">
        <v>0</v>
      </c>
      <c r="AI174" s="18"/>
      <c r="AJ174" s="29"/>
      <c r="AK174" s="29"/>
      <c r="AL174" s="39">
        <v>0</v>
      </c>
      <c r="AM174" s="27">
        <v>0</v>
      </c>
    </row>
    <row r="175" spans="2:39" s="22" customFormat="1" ht="13.8" thickBot="1">
      <c r="B175" s="105"/>
      <c r="C175" s="108"/>
      <c r="D175" s="40" t="s">
        <v>208</v>
      </c>
      <c r="E175" s="18"/>
      <c r="F175" s="29"/>
      <c r="G175" s="60"/>
      <c r="H175" s="26">
        <v>0</v>
      </c>
      <c r="I175" s="27">
        <v>0</v>
      </c>
      <c r="K175" s="18"/>
      <c r="L175" s="29"/>
      <c r="M175" s="29"/>
      <c r="N175" s="26">
        <v>0</v>
      </c>
      <c r="O175" s="27">
        <v>0</v>
      </c>
      <c r="Q175" s="18"/>
      <c r="R175" s="29"/>
      <c r="S175" s="29"/>
      <c r="T175" s="26">
        <v>0</v>
      </c>
      <c r="U175" s="27">
        <v>0</v>
      </c>
      <c r="W175" s="18"/>
      <c r="X175" s="29"/>
      <c r="Y175" s="29"/>
      <c r="Z175" s="39">
        <v>0</v>
      </c>
      <c r="AA175" s="27">
        <v>0</v>
      </c>
      <c r="AC175" s="18"/>
      <c r="AD175" s="29"/>
      <c r="AE175" s="29"/>
      <c r="AF175" s="39">
        <v>0</v>
      </c>
      <c r="AG175" s="27">
        <v>0</v>
      </c>
      <c r="AI175" s="18"/>
      <c r="AJ175" s="29"/>
      <c r="AK175" s="29"/>
      <c r="AL175" s="39">
        <v>0</v>
      </c>
      <c r="AM175" s="27">
        <v>0</v>
      </c>
    </row>
    <row r="176" spans="2:39" s="22" customFormat="1" ht="13.8" thickBot="1">
      <c r="B176" s="105"/>
      <c r="C176" s="107" t="s">
        <v>209</v>
      </c>
      <c r="D176" s="40" t="s">
        <v>210</v>
      </c>
      <c r="E176" s="18"/>
      <c r="F176" s="29"/>
      <c r="G176" s="60"/>
      <c r="H176" s="26">
        <v>0</v>
      </c>
      <c r="I176" s="27">
        <v>0</v>
      </c>
      <c r="K176" s="18"/>
      <c r="L176" s="29"/>
      <c r="M176" s="29"/>
      <c r="N176" s="26">
        <v>0</v>
      </c>
      <c r="O176" s="27">
        <v>0</v>
      </c>
      <c r="Q176" s="18"/>
      <c r="R176" s="29"/>
      <c r="S176" s="29"/>
      <c r="T176" s="26">
        <v>0</v>
      </c>
      <c r="U176" s="27">
        <v>0</v>
      </c>
      <c r="W176" s="18"/>
      <c r="X176" s="29"/>
      <c r="Y176" s="29"/>
      <c r="Z176" s="39">
        <v>0</v>
      </c>
      <c r="AA176" s="27">
        <v>0</v>
      </c>
      <c r="AC176" s="18"/>
      <c r="AD176" s="29"/>
      <c r="AE176" s="29"/>
      <c r="AF176" s="39">
        <v>0</v>
      </c>
      <c r="AG176" s="27">
        <v>0</v>
      </c>
      <c r="AI176" s="18"/>
      <c r="AJ176" s="29"/>
      <c r="AK176" s="29"/>
      <c r="AL176" s="39">
        <v>0</v>
      </c>
      <c r="AM176" s="27">
        <v>0</v>
      </c>
    </row>
    <row r="177" spans="2:39" s="22" customFormat="1" ht="13.8" thickBot="1">
      <c r="B177" s="105"/>
      <c r="C177" s="105"/>
      <c r="D177" s="40" t="s">
        <v>211</v>
      </c>
      <c r="E177" s="18"/>
      <c r="F177" s="29"/>
      <c r="G177" s="60"/>
      <c r="H177" s="26">
        <v>0</v>
      </c>
      <c r="I177" s="27">
        <v>0</v>
      </c>
      <c r="K177" s="18"/>
      <c r="L177" s="29"/>
      <c r="M177" s="29"/>
      <c r="N177" s="26">
        <v>0</v>
      </c>
      <c r="O177" s="27">
        <v>0</v>
      </c>
      <c r="Q177" s="18"/>
      <c r="R177" s="29"/>
      <c r="S177" s="29"/>
      <c r="T177" s="26">
        <v>0</v>
      </c>
      <c r="U177" s="27">
        <v>0</v>
      </c>
      <c r="W177" s="18"/>
      <c r="X177" s="29"/>
      <c r="Y177" s="29"/>
      <c r="Z177" s="39">
        <v>0</v>
      </c>
      <c r="AA177" s="27">
        <v>0</v>
      </c>
      <c r="AC177" s="18"/>
      <c r="AD177" s="29"/>
      <c r="AE177" s="29"/>
      <c r="AF177" s="39">
        <v>0</v>
      </c>
      <c r="AG177" s="27">
        <v>0</v>
      </c>
      <c r="AI177" s="18"/>
      <c r="AJ177" s="29"/>
      <c r="AK177" s="29"/>
      <c r="AL177" s="39">
        <v>0</v>
      </c>
      <c r="AM177" s="27">
        <v>0</v>
      </c>
    </row>
    <row r="178" spans="2:39" s="22" customFormat="1" ht="13.8" thickBot="1">
      <c r="B178" s="105"/>
      <c r="C178" s="105"/>
      <c r="D178" s="40" t="s">
        <v>212</v>
      </c>
      <c r="E178" s="17"/>
      <c r="F178" s="29"/>
      <c r="G178" s="60"/>
      <c r="H178" s="26">
        <v>0</v>
      </c>
      <c r="I178" s="27">
        <v>0</v>
      </c>
      <c r="K178" s="17"/>
      <c r="L178" s="29"/>
      <c r="M178" s="29"/>
      <c r="N178" s="26">
        <v>0</v>
      </c>
      <c r="O178" s="27">
        <v>0</v>
      </c>
      <c r="Q178" s="17"/>
      <c r="R178" s="29"/>
      <c r="S178" s="29"/>
      <c r="T178" s="26">
        <v>0</v>
      </c>
      <c r="U178" s="27">
        <v>0</v>
      </c>
      <c r="W178" s="17"/>
      <c r="X178" s="29"/>
      <c r="Y178" s="29"/>
      <c r="Z178" s="39">
        <v>0</v>
      </c>
      <c r="AA178" s="27">
        <v>0</v>
      </c>
      <c r="AC178" s="17"/>
      <c r="AD178" s="29"/>
      <c r="AE178" s="29"/>
      <c r="AF178" s="39">
        <v>0</v>
      </c>
      <c r="AG178" s="27">
        <v>0</v>
      </c>
      <c r="AI178" s="17"/>
      <c r="AJ178" s="29"/>
      <c r="AK178" s="29"/>
      <c r="AL178" s="39">
        <v>0</v>
      </c>
      <c r="AM178" s="27">
        <v>0</v>
      </c>
    </row>
    <row r="179" spans="2:39" s="22" customFormat="1" ht="13.8" thickBot="1">
      <c r="B179" s="105"/>
      <c r="C179" s="108"/>
      <c r="D179" s="40" t="s">
        <v>213</v>
      </c>
      <c r="E179" s="17"/>
      <c r="F179" s="29"/>
      <c r="G179" s="60"/>
      <c r="H179" s="26">
        <v>0</v>
      </c>
      <c r="I179" s="27">
        <v>0</v>
      </c>
      <c r="K179" s="17"/>
      <c r="L179" s="29"/>
      <c r="M179" s="29"/>
      <c r="N179" s="26">
        <v>0</v>
      </c>
      <c r="O179" s="27">
        <v>0</v>
      </c>
      <c r="Q179" s="17"/>
      <c r="R179" s="29"/>
      <c r="S179" s="29"/>
      <c r="T179" s="26">
        <v>0</v>
      </c>
      <c r="U179" s="27">
        <v>0</v>
      </c>
      <c r="W179" s="17"/>
      <c r="X179" s="29"/>
      <c r="Y179" s="29"/>
      <c r="Z179" s="39">
        <v>0</v>
      </c>
      <c r="AA179" s="27">
        <v>0</v>
      </c>
      <c r="AC179" s="17"/>
      <c r="AD179" s="29"/>
      <c r="AE179" s="29"/>
      <c r="AF179" s="39">
        <v>0</v>
      </c>
      <c r="AG179" s="27">
        <v>0</v>
      </c>
      <c r="AI179" s="17"/>
      <c r="AJ179" s="29"/>
      <c r="AK179" s="29"/>
      <c r="AL179" s="39">
        <v>0</v>
      </c>
      <c r="AM179" s="27">
        <v>0</v>
      </c>
    </row>
    <row r="180" spans="2:39" s="22" customFormat="1" ht="13.8" thickBot="1">
      <c r="B180" s="105"/>
      <c r="C180" s="107" t="s">
        <v>214</v>
      </c>
      <c r="D180" s="40" t="s">
        <v>215</v>
      </c>
      <c r="E180" s="17"/>
      <c r="F180" s="29"/>
      <c r="G180" s="60"/>
      <c r="H180" s="26">
        <v>0</v>
      </c>
      <c r="I180" s="27">
        <v>0</v>
      </c>
      <c r="K180" s="17"/>
      <c r="L180" s="29"/>
      <c r="M180" s="29"/>
      <c r="N180" s="26">
        <v>0</v>
      </c>
      <c r="O180" s="27">
        <v>0</v>
      </c>
      <c r="Q180" s="17"/>
      <c r="R180" s="29"/>
      <c r="S180" s="29"/>
      <c r="T180" s="26">
        <v>0</v>
      </c>
      <c r="U180" s="27">
        <v>0</v>
      </c>
      <c r="W180" s="17"/>
      <c r="X180" s="29"/>
      <c r="Y180" s="29"/>
      <c r="Z180" s="39">
        <v>0</v>
      </c>
      <c r="AA180" s="27">
        <v>0</v>
      </c>
      <c r="AC180" s="17"/>
      <c r="AD180" s="29"/>
      <c r="AE180" s="29"/>
      <c r="AF180" s="39">
        <v>0</v>
      </c>
      <c r="AG180" s="27">
        <v>0</v>
      </c>
      <c r="AI180" s="17"/>
      <c r="AJ180" s="29"/>
      <c r="AK180" s="29"/>
      <c r="AL180" s="39">
        <v>0</v>
      </c>
      <c r="AM180" s="27">
        <v>0</v>
      </c>
    </row>
    <row r="181" spans="2:39" s="22" customFormat="1" ht="13.8" thickBot="1">
      <c r="B181" s="105"/>
      <c r="C181" s="105"/>
      <c r="D181" s="40" t="s">
        <v>216</v>
      </c>
      <c r="E181" s="17"/>
      <c r="F181" s="29"/>
      <c r="G181" s="60"/>
      <c r="H181" s="26">
        <v>0</v>
      </c>
      <c r="I181" s="27">
        <v>0</v>
      </c>
      <c r="K181" s="17"/>
      <c r="L181" s="29"/>
      <c r="M181" s="29"/>
      <c r="N181" s="26">
        <v>0</v>
      </c>
      <c r="O181" s="27">
        <v>0</v>
      </c>
      <c r="Q181" s="17"/>
      <c r="R181" s="29"/>
      <c r="S181" s="29"/>
      <c r="T181" s="26">
        <v>0</v>
      </c>
      <c r="U181" s="27">
        <v>0</v>
      </c>
      <c r="W181" s="17"/>
      <c r="X181" s="29"/>
      <c r="Y181" s="29"/>
      <c r="Z181" s="39">
        <v>0</v>
      </c>
      <c r="AA181" s="27">
        <v>0</v>
      </c>
      <c r="AC181" s="17"/>
      <c r="AD181" s="29"/>
      <c r="AE181" s="29"/>
      <c r="AF181" s="39">
        <v>0</v>
      </c>
      <c r="AG181" s="27">
        <v>0</v>
      </c>
      <c r="AI181" s="17"/>
      <c r="AJ181" s="29"/>
      <c r="AK181" s="29"/>
      <c r="AL181" s="39">
        <v>0</v>
      </c>
      <c r="AM181" s="27">
        <v>0</v>
      </c>
    </row>
    <row r="182" spans="2:39" s="22" customFormat="1" ht="13.8" thickBot="1">
      <c r="B182" s="105"/>
      <c r="C182" s="105"/>
      <c r="D182" s="40" t="s">
        <v>217</v>
      </c>
      <c r="E182" s="17"/>
      <c r="F182" s="29"/>
      <c r="G182" s="60"/>
      <c r="H182" s="26">
        <v>0</v>
      </c>
      <c r="I182" s="27">
        <v>0</v>
      </c>
      <c r="K182" s="17"/>
      <c r="L182" s="29"/>
      <c r="M182" s="29"/>
      <c r="N182" s="26">
        <v>0</v>
      </c>
      <c r="O182" s="27">
        <v>0</v>
      </c>
      <c r="Q182" s="17"/>
      <c r="R182" s="29"/>
      <c r="S182" s="29"/>
      <c r="T182" s="26">
        <v>0</v>
      </c>
      <c r="U182" s="27">
        <v>0</v>
      </c>
      <c r="W182" s="17"/>
      <c r="X182" s="29"/>
      <c r="Y182" s="29"/>
      <c r="Z182" s="39">
        <v>0</v>
      </c>
      <c r="AA182" s="27">
        <v>0</v>
      </c>
      <c r="AC182" s="17"/>
      <c r="AD182" s="29"/>
      <c r="AE182" s="29"/>
      <c r="AF182" s="39">
        <v>0</v>
      </c>
      <c r="AG182" s="27">
        <v>0</v>
      </c>
      <c r="AI182" s="17"/>
      <c r="AJ182" s="29"/>
      <c r="AK182" s="29"/>
      <c r="AL182" s="39">
        <v>0</v>
      </c>
      <c r="AM182" s="27">
        <v>0</v>
      </c>
    </row>
    <row r="183" spans="2:39" s="22" customFormat="1" ht="13.8" thickBot="1">
      <c r="B183" s="105"/>
      <c r="C183" s="105"/>
      <c r="D183" s="40" t="s">
        <v>218</v>
      </c>
      <c r="E183" s="17"/>
      <c r="F183" s="29"/>
      <c r="G183" s="60"/>
      <c r="H183" s="26">
        <v>0</v>
      </c>
      <c r="I183" s="27">
        <v>0</v>
      </c>
      <c r="K183" s="17"/>
      <c r="L183" s="29"/>
      <c r="M183" s="29"/>
      <c r="N183" s="26">
        <v>0</v>
      </c>
      <c r="O183" s="27">
        <v>0</v>
      </c>
      <c r="Q183" s="17"/>
      <c r="R183" s="29"/>
      <c r="S183" s="29"/>
      <c r="T183" s="26">
        <v>0</v>
      </c>
      <c r="U183" s="27">
        <v>0</v>
      </c>
      <c r="W183" s="17"/>
      <c r="X183" s="29"/>
      <c r="Y183" s="29"/>
      <c r="Z183" s="39">
        <v>0</v>
      </c>
      <c r="AA183" s="27">
        <v>0</v>
      </c>
      <c r="AC183" s="17"/>
      <c r="AD183" s="29"/>
      <c r="AE183" s="29"/>
      <c r="AF183" s="39">
        <v>0</v>
      </c>
      <c r="AG183" s="27">
        <v>0</v>
      </c>
      <c r="AI183" s="17"/>
      <c r="AJ183" s="29"/>
      <c r="AK183" s="29"/>
      <c r="AL183" s="39">
        <v>0</v>
      </c>
      <c r="AM183" s="27">
        <v>0</v>
      </c>
    </row>
    <row r="184" spans="2:39" s="22" customFormat="1" ht="13.8" thickBot="1">
      <c r="B184" s="105"/>
      <c r="C184" s="105"/>
      <c r="D184" s="40" t="s">
        <v>219</v>
      </c>
      <c r="E184" s="17"/>
      <c r="F184" s="29"/>
      <c r="G184" s="60"/>
      <c r="H184" s="26">
        <v>0</v>
      </c>
      <c r="I184" s="27">
        <v>0</v>
      </c>
      <c r="K184" s="17"/>
      <c r="L184" s="29"/>
      <c r="M184" s="29"/>
      <c r="N184" s="26">
        <v>0</v>
      </c>
      <c r="O184" s="27">
        <v>0</v>
      </c>
      <c r="Q184" s="17"/>
      <c r="R184" s="29"/>
      <c r="S184" s="29"/>
      <c r="T184" s="26">
        <v>0</v>
      </c>
      <c r="U184" s="27">
        <v>0</v>
      </c>
      <c r="W184" s="17"/>
      <c r="X184" s="29"/>
      <c r="Y184" s="29"/>
      <c r="Z184" s="39">
        <v>0</v>
      </c>
      <c r="AA184" s="27">
        <v>0</v>
      </c>
      <c r="AC184" s="17"/>
      <c r="AD184" s="29"/>
      <c r="AE184" s="29"/>
      <c r="AF184" s="39">
        <v>0</v>
      </c>
      <c r="AG184" s="27">
        <v>0</v>
      </c>
      <c r="AI184" s="17"/>
      <c r="AJ184" s="29"/>
      <c r="AK184" s="29"/>
      <c r="AL184" s="39">
        <v>0</v>
      </c>
      <c r="AM184" s="27">
        <v>0</v>
      </c>
    </row>
    <row r="185" spans="2:39" s="22" customFormat="1" ht="13.8" thickBot="1">
      <c r="B185" s="106"/>
      <c r="C185" s="106"/>
      <c r="D185" s="40" t="s">
        <v>220</v>
      </c>
      <c r="E185" s="17"/>
      <c r="F185" s="29"/>
      <c r="G185" s="60"/>
      <c r="H185" s="26">
        <v>0</v>
      </c>
      <c r="I185" s="27">
        <v>0</v>
      </c>
      <c r="K185" s="17"/>
      <c r="L185" s="29"/>
      <c r="M185" s="29"/>
      <c r="N185" s="26">
        <v>0</v>
      </c>
      <c r="O185" s="27">
        <v>0</v>
      </c>
      <c r="Q185" s="17"/>
      <c r="R185" s="29"/>
      <c r="S185" s="29"/>
      <c r="T185" s="26">
        <v>0</v>
      </c>
      <c r="U185" s="27">
        <v>0</v>
      </c>
      <c r="W185" s="17"/>
      <c r="X185" s="29"/>
      <c r="Y185" s="29"/>
      <c r="Z185" s="39">
        <v>0</v>
      </c>
      <c r="AA185" s="27">
        <v>0</v>
      </c>
      <c r="AC185" s="17"/>
      <c r="AD185" s="29"/>
      <c r="AE185" s="29"/>
      <c r="AF185" s="39">
        <v>0</v>
      </c>
      <c r="AG185" s="27">
        <v>0</v>
      </c>
      <c r="AI185" s="17"/>
      <c r="AJ185" s="29"/>
      <c r="AK185" s="29"/>
      <c r="AL185" s="39">
        <v>0</v>
      </c>
      <c r="AM185" s="27">
        <v>0</v>
      </c>
    </row>
    <row r="186" spans="2:39" s="22" customFormat="1" ht="13.8" thickBot="1">
      <c r="B186" s="104" t="s">
        <v>221</v>
      </c>
      <c r="C186" s="104" t="s">
        <v>222</v>
      </c>
      <c r="D186" s="40" t="s">
        <v>223</v>
      </c>
      <c r="E186" s="17"/>
      <c r="F186" s="29"/>
      <c r="G186" s="60"/>
      <c r="H186" s="26">
        <v>0</v>
      </c>
      <c r="I186" s="27">
        <v>0</v>
      </c>
      <c r="K186" s="17"/>
      <c r="L186" s="29"/>
      <c r="M186" s="29"/>
      <c r="N186" s="26">
        <v>0</v>
      </c>
      <c r="O186" s="27">
        <v>0</v>
      </c>
      <c r="Q186" s="17"/>
      <c r="R186" s="29"/>
      <c r="S186" s="29"/>
      <c r="T186" s="26">
        <v>0</v>
      </c>
      <c r="U186" s="27">
        <v>0</v>
      </c>
      <c r="W186" s="17"/>
      <c r="X186" s="29"/>
      <c r="Y186" s="29"/>
      <c r="Z186" s="39">
        <v>0</v>
      </c>
      <c r="AA186" s="27">
        <v>0</v>
      </c>
      <c r="AC186" s="17"/>
      <c r="AD186" s="29"/>
      <c r="AE186" s="29"/>
      <c r="AF186" s="39">
        <v>0</v>
      </c>
      <c r="AG186" s="27">
        <v>0</v>
      </c>
      <c r="AI186" s="17"/>
      <c r="AJ186" s="29"/>
      <c r="AK186" s="29"/>
      <c r="AL186" s="39">
        <v>0</v>
      </c>
      <c r="AM186" s="27">
        <v>0</v>
      </c>
    </row>
    <row r="187" spans="2:39" s="22" customFormat="1" ht="13.8" thickBot="1">
      <c r="B187" s="105"/>
      <c r="C187" s="105"/>
      <c r="D187" s="40" t="s">
        <v>224</v>
      </c>
      <c r="E187" s="17"/>
      <c r="F187" s="29"/>
      <c r="G187" s="60"/>
      <c r="H187" s="26">
        <v>0</v>
      </c>
      <c r="I187" s="27">
        <v>0</v>
      </c>
      <c r="K187" s="17"/>
      <c r="L187" s="29"/>
      <c r="M187" s="29"/>
      <c r="N187" s="26">
        <v>0</v>
      </c>
      <c r="O187" s="27">
        <v>0</v>
      </c>
      <c r="Q187" s="17"/>
      <c r="R187" s="29"/>
      <c r="S187" s="29"/>
      <c r="T187" s="26">
        <v>0</v>
      </c>
      <c r="U187" s="27">
        <v>0</v>
      </c>
      <c r="W187" s="17"/>
      <c r="X187" s="29"/>
      <c r="Y187" s="29"/>
      <c r="Z187" s="39">
        <v>0</v>
      </c>
      <c r="AA187" s="27">
        <v>0</v>
      </c>
      <c r="AC187" s="17"/>
      <c r="AD187" s="29"/>
      <c r="AE187" s="29"/>
      <c r="AF187" s="39">
        <v>0</v>
      </c>
      <c r="AG187" s="27">
        <v>0</v>
      </c>
      <c r="AI187" s="17"/>
      <c r="AJ187" s="29"/>
      <c r="AK187" s="29"/>
      <c r="AL187" s="39">
        <v>0</v>
      </c>
      <c r="AM187" s="27">
        <v>0</v>
      </c>
    </row>
    <row r="188" spans="2:39" s="22" customFormat="1" ht="13.8" thickBot="1">
      <c r="B188" s="105"/>
      <c r="C188" s="108"/>
      <c r="D188" s="40" t="s">
        <v>225</v>
      </c>
      <c r="E188" s="17"/>
      <c r="F188" s="29"/>
      <c r="G188" s="60"/>
      <c r="H188" s="26">
        <v>0</v>
      </c>
      <c r="I188" s="27">
        <v>0</v>
      </c>
      <c r="K188" s="17"/>
      <c r="L188" s="29"/>
      <c r="M188" s="29"/>
      <c r="N188" s="26">
        <v>0</v>
      </c>
      <c r="O188" s="27">
        <v>0</v>
      </c>
      <c r="Q188" s="17"/>
      <c r="R188" s="29"/>
      <c r="S188" s="29"/>
      <c r="T188" s="26">
        <v>0</v>
      </c>
      <c r="U188" s="27">
        <v>0</v>
      </c>
      <c r="W188" s="17"/>
      <c r="X188" s="29"/>
      <c r="Y188" s="29"/>
      <c r="Z188" s="39">
        <v>0</v>
      </c>
      <c r="AA188" s="27">
        <v>0</v>
      </c>
      <c r="AC188" s="17"/>
      <c r="AD188" s="29"/>
      <c r="AE188" s="29"/>
      <c r="AF188" s="39">
        <v>0</v>
      </c>
      <c r="AG188" s="27">
        <v>0</v>
      </c>
      <c r="AI188" s="17"/>
      <c r="AJ188" s="29"/>
      <c r="AK188" s="29"/>
      <c r="AL188" s="39">
        <v>0</v>
      </c>
      <c r="AM188" s="27">
        <v>0</v>
      </c>
    </row>
    <row r="189" spans="2:39" s="22" customFormat="1" ht="13.8" thickBot="1">
      <c r="B189" s="105"/>
      <c r="C189" s="41" t="s">
        <v>226</v>
      </c>
      <c r="D189" s="40" t="s">
        <v>227</v>
      </c>
      <c r="E189" s="17"/>
      <c r="F189" s="29"/>
      <c r="G189" s="60"/>
      <c r="H189" s="26">
        <v>0</v>
      </c>
      <c r="I189" s="27">
        <v>0</v>
      </c>
      <c r="K189" s="17"/>
      <c r="L189" s="29"/>
      <c r="M189" s="29"/>
      <c r="N189" s="26">
        <v>0</v>
      </c>
      <c r="O189" s="27">
        <v>0</v>
      </c>
      <c r="Q189" s="17"/>
      <c r="R189" s="29"/>
      <c r="S189" s="29"/>
      <c r="T189" s="26">
        <v>0</v>
      </c>
      <c r="U189" s="27">
        <v>0</v>
      </c>
      <c r="W189" s="17"/>
      <c r="X189" s="29"/>
      <c r="Y189" s="29"/>
      <c r="Z189" s="39">
        <v>0</v>
      </c>
      <c r="AA189" s="27">
        <v>0</v>
      </c>
      <c r="AC189" s="17"/>
      <c r="AD189" s="29"/>
      <c r="AE189" s="29"/>
      <c r="AF189" s="39">
        <v>0</v>
      </c>
      <c r="AG189" s="27">
        <v>0</v>
      </c>
      <c r="AI189" s="17"/>
      <c r="AJ189" s="29"/>
      <c r="AK189" s="29"/>
      <c r="AL189" s="39">
        <v>0</v>
      </c>
      <c r="AM189" s="27">
        <v>0</v>
      </c>
    </row>
    <row r="190" spans="2:39" s="22" customFormat="1" ht="27" thickBot="1">
      <c r="B190" s="105"/>
      <c r="C190" s="41" t="s">
        <v>228</v>
      </c>
      <c r="D190" s="42" t="s">
        <v>229</v>
      </c>
      <c r="E190" s="17"/>
      <c r="F190" s="29"/>
      <c r="G190" s="60"/>
      <c r="H190" s="26">
        <v>0</v>
      </c>
      <c r="I190" s="27">
        <v>0</v>
      </c>
      <c r="K190" s="17"/>
      <c r="L190" s="29"/>
      <c r="M190" s="29"/>
      <c r="N190" s="26">
        <v>0</v>
      </c>
      <c r="O190" s="27">
        <v>0</v>
      </c>
      <c r="Q190" s="17"/>
      <c r="R190" s="29"/>
      <c r="S190" s="29"/>
      <c r="T190" s="26">
        <v>0</v>
      </c>
      <c r="U190" s="27">
        <v>0</v>
      </c>
      <c r="W190" s="17"/>
      <c r="X190" s="29"/>
      <c r="Y190" s="29"/>
      <c r="Z190" s="39">
        <v>0</v>
      </c>
      <c r="AA190" s="27">
        <v>0</v>
      </c>
      <c r="AC190" s="17"/>
      <c r="AD190" s="29"/>
      <c r="AE190" s="29"/>
      <c r="AF190" s="39">
        <v>0</v>
      </c>
      <c r="AG190" s="27">
        <v>0</v>
      </c>
      <c r="AI190" s="17"/>
      <c r="AJ190" s="29"/>
      <c r="AK190" s="29"/>
      <c r="AL190" s="39">
        <v>0</v>
      </c>
      <c r="AM190" s="27">
        <v>0</v>
      </c>
    </row>
    <row r="191" spans="2:39" s="22" customFormat="1" ht="13.8" thickBot="1">
      <c r="B191" s="105"/>
      <c r="C191" s="41" t="s">
        <v>230</v>
      </c>
      <c r="D191" s="40" t="s">
        <v>231</v>
      </c>
      <c r="E191" s="17"/>
      <c r="F191" s="29"/>
      <c r="G191" s="60"/>
      <c r="H191" s="26">
        <v>0</v>
      </c>
      <c r="I191" s="27">
        <v>0</v>
      </c>
      <c r="K191" s="17"/>
      <c r="L191" s="29"/>
      <c r="M191" s="29"/>
      <c r="N191" s="26">
        <v>0</v>
      </c>
      <c r="O191" s="27">
        <v>0</v>
      </c>
      <c r="Q191" s="17"/>
      <c r="R191" s="29"/>
      <c r="S191" s="29"/>
      <c r="T191" s="26">
        <v>0</v>
      </c>
      <c r="U191" s="27">
        <v>0</v>
      </c>
      <c r="W191" s="17"/>
      <c r="X191" s="29"/>
      <c r="Y191" s="29"/>
      <c r="Z191" s="39">
        <v>0</v>
      </c>
      <c r="AA191" s="27">
        <v>0</v>
      </c>
      <c r="AC191" s="17"/>
      <c r="AD191" s="29"/>
      <c r="AE191" s="29"/>
      <c r="AF191" s="39">
        <v>0</v>
      </c>
      <c r="AG191" s="27">
        <v>0</v>
      </c>
      <c r="AI191" s="17"/>
      <c r="AJ191" s="29"/>
      <c r="AK191" s="29"/>
      <c r="AL191" s="39">
        <v>0</v>
      </c>
      <c r="AM191" s="27">
        <v>0</v>
      </c>
    </row>
    <row r="192" spans="2:39" s="22" customFormat="1" ht="13.8" thickBot="1">
      <c r="B192" s="105"/>
      <c r="C192" s="107" t="s">
        <v>232</v>
      </c>
      <c r="D192" s="40" t="s">
        <v>233</v>
      </c>
      <c r="E192" s="17"/>
      <c r="F192" s="29"/>
      <c r="G192" s="60"/>
      <c r="H192" s="26">
        <v>0</v>
      </c>
      <c r="I192" s="27">
        <v>0</v>
      </c>
      <c r="K192" s="17"/>
      <c r="L192" s="29"/>
      <c r="M192" s="29"/>
      <c r="N192" s="26">
        <v>0</v>
      </c>
      <c r="O192" s="27">
        <v>0</v>
      </c>
      <c r="Q192" s="17"/>
      <c r="R192" s="29"/>
      <c r="S192" s="29"/>
      <c r="T192" s="26">
        <v>0</v>
      </c>
      <c r="U192" s="27">
        <v>0</v>
      </c>
      <c r="W192" s="17"/>
      <c r="X192" s="29"/>
      <c r="Y192" s="29"/>
      <c r="Z192" s="39">
        <v>0</v>
      </c>
      <c r="AA192" s="27">
        <v>0</v>
      </c>
      <c r="AC192" s="17"/>
      <c r="AD192" s="29"/>
      <c r="AE192" s="29"/>
      <c r="AF192" s="39">
        <v>0</v>
      </c>
      <c r="AG192" s="27">
        <v>0</v>
      </c>
      <c r="AI192" s="17"/>
      <c r="AJ192" s="29"/>
      <c r="AK192" s="29"/>
      <c r="AL192" s="39">
        <v>0</v>
      </c>
      <c r="AM192" s="27">
        <v>0</v>
      </c>
    </row>
    <row r="193" spans="2:39" s="22" customFormat="1" ht="13.8" thickBot="1">
      <c r="B193" s="105"/>
      <c r="C193" s="108"/>
      <c r="D193" s="40" t="s">
        <v>234</v>
      </c>
      <c r="E193" s="17"/>
      <c r="F193" s="29"/>
      <c r="G193" s="60"/>
      <c r="H193" s="26">
        <v>0</v>
      </c>
      <c r="I193" s="27">
        <v>0</v>
      </c>
      <c r="K193" s="17"/>
      <c r="L193" s="29"/>
      <c r="M193" s="29"/>
      <c r="N193" s="26">
        <v>0</v>
      </c>
      <c r="O193" s="27">
        <v>0</v>
      </c>
      <c r="Q193" s="17"/>
      <c r="R193" s="29"/>
      <c r="S193" s="29"/>
      <c r="T193" s="26">
        <v>0</v>
      </c>
      <c r="U193" s="27">
        <v>0</v>
      </c>
      <c r="W193" s="17"/>
      <c r="X193" s="29"/>
      <c r="Y193" s="29"/>
      <c r="Z193" s="39">
        <v>0</v>
      </c>
      <c r="AA193" s="27">
        <v>0</v>
      </c>
      <c r="AC193" s="17"/>
      <c r="AD193" s="29"/>
      <c r="AE193" s="29"/>
      <c r="AF193" s="39">
        <v>0</v>
      </c>
      <c r="AG193" s="27">
        <v>0</v>
      </c>
      <c r="AI193" s="17"/>
      <c r="AJ193" s="29"/>
      <c r="AK193" s="29"/>
      <c r="AL193" s="39">
        <v>0</v>
      </c>
      <c r="AM193" s="27">
        <v>0</v>
      </c>
    </row>
    <row r="194" spans="2:39" s="22" customFormat="1" ht="13.8" thickBot="1">
      <c r="B194" s="105"/>
      <c r="C194" s="41" t="s">
        <v>235</v>
      </c>
      <c r="D194" s="40" t="s">
        <v>236</v>
      </c>
      <c r="E194" s="17"/>
      <c r="F194" s="29"/>
      <c r="G194" s="60"/>
      <c r="H194" s="26">
        <v>0</v>
      </c>
      <c r="I194" s="27">
        <v>0</v>
      </c>
      <c r="K194" s="17"/>
      <c r="L194" s="29"/>
      <c r="M194" s="29"/>
      <c r="N194" s="26">
        <v>0</v>
      </c>
      <c r="O194" s="27">
        <v>0</v>
      </c>
      <c r="Q194" s="17"/>
      <c r="R194" s="29"/>
      <c r="S194" s="29"/>
      <c r="T194" s="26">
        <v>0</v>
      </c>
      <c r="U194" s="27">
        <v>0</v>
      </c>
      <c r="W194" s="17"/>
      <c r="X194" s="29"/>
      <c r="Y194" s="29"/>
      <c r="Z194" s="39">
        <v>0</v>
      </c>
      <c r="AA194" s="27">
        <v>0</v>
      </c>
      <c r="AC194" s="17"/>
      <c r="AD194" s="29"/>
      <c r="AE194" s="29"/>
      <c r="AF194" s="39">
        <v>0</v>
      </c>
      <c r="AG194" s="27">
        <v>0</v>
      </c>
      <c r="AI194" s="17"/>
      <c r="AJ194" s="29"/>
      <c r="AK194" s="29"/>
      <c r="AL194" s="39">
        <v>0</v>
      </c>
      <c r="AM194" s="27">
        <v>0</v>
      </c>
    </row>
    <row r="195" spans="2:39" s="22" customFormat="1" ht="13.8" thickBot="1">
      <c r="B195" s="105"/>
      <c r="C195" s="41" t="s">
        <v>237</v>
      </c>
      <c r="D195" s="40" t="s">
        <v>238</v>
      </c>
      <c r="E195" s="18" t="s">
        <v>27</v>
      </c>
      <c r="F195" s="29">
        <v>8113</v>
      </c>
      <c r="G195" s="60"/>
      <c r="H195" s="26">
        <v>3.7301149425287354</v>
      </c>
      <c r="I195" s="27">
        <v>0</v>
      </c>
      <c r="K195" s="18" t="s">
        <v>27</v>
      </c>
      <c r="L195" s="29"/>
      <c r="M195" s="29"/>
      <c r="N195" s="26">
        <v>0</v>
      </c>
      <c r="O195" s="27">
        <v>0</v>
      </c>
      <c r="Q195" s="18" t="s">
        <v>27</v>
      </c>
      <c r="R195" s="29">
        <v>5993</v>
      </c>
      <c r="S195" s="29"/>
      <c r="T195" s="26">
        <v>3.1262389149713092</v>
      </c>
      <c r="U195" s="27">
        <v>0</v>
      </c>
      <c r="W195" s="18" t="s">
        <v>27</v>
      </c>
      <c r="X195" s="29">
        <v>8113</v>
      </c>
      <c r="Y195" s="29"/>
      <c r="Z195" s="39">
        <v>4.2454212454212454</v>
      </c>
      <c r="AA195" s="27">
        <v>0</v>
      </c>
      <c r="AC195" s="18" t="s">
        <v>27</v>
      </c>
      <c r="AD195" s="29">
        <v>5715</v>
      </c>
      <c r="AE195" s="29">
        <v>7378.7622186613553</v>
      </c>
      <c r="AF195" s="39">
        <v>2.990580847723705</v>
      </c>
      <c r="AG195" s="27">
        <v>42169626.079649642</v>
      </c>
      <c r="AI195" s="18" t="s">
        <v>27</v>
      </c>
      <c r="AJ195" s="29">
        <v>6189</v>
      </c>
      <c r="AK195" s="29">
        <v>4008.2598810013155</v>
      </c>
      <c r="AL195" s="39">
        <v>3.2318537859007832</v>
      </c>
      <c r="AM195" s="27">
        <v>24807120.403517142</v>
      </c>
    </row>
    <row r="196" spans="2:39" s="22" customFormat="1" ht="27" thickBot="1">
      <c r="B196" s="106"/>
      <c r="C196" s="41" t="s">
        <v>239</v>
      </c>
      <c r="D196" s="42"/>
      <c r="E196" s="18"/>
      <c r="F196" s="29"/>
      <c r="G196" s="60"/>
      <c r="H196" s="26">
        <v>0</v>
      </c>
      <c r="I196" s="27">
        <v>0</v>
      </c>
      <c r="K196" s="18"/>
      <c r="L196" s="29"/>
      <c r="M196" s="29"/>
      <c r="N196" s="26">
        <v>0</v>
      </c>
      <c r="O196" s="27">
        <v>0</v>
      </c>
      <c r="Q196" s="18"/>
      <c r="R196" s="29"/>
      <c r="S196" s="29"/>
      <c r="T196" s="26">
        <v>0</v>
      </c>
      <c r="U196" s="27">
        <v>0</v>
      </c>
      <c r="W196" s="18"/>
      <c r="X196" s="29"/>
      <c r="Y196" s="29"/>
      <c r="Z196" s="39">
        <v>0</v>
      </c>
      <c r="AA196" s="27">
        <v>0</v>
      </c>
      <c r="AC196" s="18"/>
      <c r="AD196" s="29"/>
      <c r="AE196" s="29"/>
      <c r="AF196" s="39">
        <v>0</v>
      </c>
      <c r="AG196" s="27">
        <v>0</v>
      </c>
      <c r="AI196" s="18"/>
      <c r="AJ196" s="29"/>
      <c r="AK196" s="29"/>
      <c r="AL196" s="39">
        <v>0</v>
      </c>
      <c r="AM196" s="27">
        <v>0</v>
      </c>
    </row>
    <row r="197" spans="2:39" s="22" customFormat="1" ht="13.8" thickBot="1">
      <c r="B197" s="104" t="s">
        <v>240</v>
      </c>
      <c r="C197" s="107" t="s">
        <v>241</v>
      </c>
      <c r="D197" s="42" t="s">
        <v>242</v>
      </c>
      <c r="E197" s="18" t="s">
        <v>27</v>
      </c>
      <c r="F197" s="29"/>
      <c r="G197" s="60"/>
      <c r="H197" s="26">
        <v>0</v>
      </c>
      <c r="I197" s="27">
        <v>0</v>
      </c>
      <c r="K197" s="18"/>
      <c r="L197" s="29"/>
      <c r="M197" s="29"/>
      <c r="N197" s="26">
        <v>0</v>
      </c>
      <c r="O197" s="27">
        <v>0</v>
      </c>
      <c r="Q197" s="18"/>
      <c r="R197" s="29"/>
      <c r="S197" s="29"/>
      <c r="T197" s="26">
        <v>0</v>
      </c>
      <c r="U197" s="27">
        <v>0</v>
      </c>
      <c r="W197" s="18" t="s">
        <v>27</v>
      </c>
      <c r="X197" s="29"/>
      <c r="Y197" s="29"/>
      <c r="Z197" s="39">
        <v>0</v>
      </c>
      <c r="AA197" s="27">
        <v>0</v>
      </c>
      <c r="AC197" s="18" t="s">
        <v>27</v>
      </c>
      <c r="AD197" s="29"/>
      <c r="AE197" s="29"/>
      <c r="AF197" s="39">
        <v>0</v>
      </c>
      <c r="AG197" s="27">
        <v>0</v>
      </c>
      <c r="AI197" s="18"/>
      <c r="AJ197" s="29"/>
      <c r="AK197" s="29"/>
      <c r="AL197" s="39">
        <v>0</v>
      </c>
      <c r="AM197" s="27">
        <v>0</v>
      </c>
    </row>
    <row r="198" spans="2:39" s="22" customFormat="1" ht="13.8" thickBot="1">
      <c r="B198" s="105"/>
      <c r="C198" s="108"/>
      <c r="D198" s="42" t="s">
        <v>243</v>
      </c>
      <c r="E198" s="18" t="s">
        <v>27</v>
      </c>
      <c r="F198" s="29"/>
      <c r="G198" s="60"/>
      <c r="H198" s="26">
        <v>0</v>
      </c>
      <c r="I198" s="27">
        <v>0</v>
      </c>
      <c r="K198" s="18"/>
      <c r="L198" s="29"/>
      <c r="M198" s="29"/>
      <c r="N198" s="26">
        <v>0</v>
      </c>
      <c r="O198" s="27">
        <v>0</v>
      </c>
      <c r="Q198" s="18"/>
      <c r="R198" s="29"/>
      <c r="S198" s="29"/>
      <c r="T198" s="26">
        <v>0</v>
      </c>
      <c r="U198" s="27">
        <v>0</v>
      </c>
      <c r="W198" s="18" t="s">
        <v>27</v>
      </c>
      <c r="X198" s="29"/>
      <c r="Y198" s="29"/>
      <c r="Z198" s="39">
        <v>0</v>
      </c>
      <c r="AA198" s="27">
        <v>0</v>
      </c>
      <c r="AC198" s="18" t="s">
        <v>27</v>
      </c>
      <c r="AD198" s="29"/>
      <c r="AE198" s="29"/>
      <c r="AF198" s="39">
        <v>0</v>
      </c>
      <c r="AG198" s="27">
        <v>0</v>
      </c>
      <c r="AI198" s="18"/>
      <c r="AJ198" s="29"/>
      <c r="AK198" s="29"/>
      <c r="AL198" s="39">
        <v>0</v>
      </c>
      <c r="AM198" s="27">
        <v>0</v>
      </c>
    </row>
    <row r="199" spans="2:39" s="22" customFormat="1" ht="13.8" thickBot="1">
      <c r="B199" s="105"/>
      <c r="C199" s="41" t="s">
        <v>244</v>
      </c>
      <c r="D199" s="44"/>
      <c r="E199" s="18"/>
      <c r="F199" s="29"/>
      <c r="G199" s="60"/>
      <c r="H199" s="26">
        <v>0</v>
      </c>
      <c r="I199" s="27">
        <v>0</v>
      </c>
      <c r="K199" s="18"/>
      <c r="L199" s="29"/>
      <c r="M199" s="29"/>
      <c r="N199" s="26">
        <v>0</v>
      </c>
      <c r="O199" s="27">
        <v>0</v>
      </c>
      <c r="Q199" s="18"/>
      <c r="R199" s="29"/>
      <c r="S199" s="29"/>
      <c r="T199" s="26">
        <v>0</v>
      </c>
      <c r="U199" s="27">
        <v>0</v>
      </c>
      <c r="W199" s="18"/>
      <c r="X199" s="29"/>
      <c r="Y199" s="29"/>
      <c r="Z199" s="39">
        <v>0</v>
      </c>
      <c r="AA199" s="27">
        <v>0</v>
      </c>
      <c r="AC199" s="18"/>
      <c r="AD199" s="30"/>
      <c r="AE199" s="29"/>
      <c r="AF199" s="39">
        <v>0</v>
      </c>
      <c r="AG199" s="27">
        <v>0</v>
      </c>
      <c r="AI199" s="18"/>
      <c r="AJ199" s="30"/>
      <c r="AK199" s="29"/>
      <c r="AL199" s="39">
        <v>0</v>
      </c>
      <c r="AM199" s="27">
        <v>0</v>
      </c>
    </row>
    <row r="200" spans="2:39" s="22" customFormat="1" ht="13.8" thickBot="1">
      <c r="B200" s="105"/>
      <c r="C200" s="41" t="s">
        <v>245</v>
      </c>
      <c r="D200" s="42"/>
      <c r="E200" s="18"/>
      <c r="F200" s="30"/>
      <c r="G200" s="61"/>
      <c r="H200" s="26">
        <v>0</v>
      </c>
      <c r="I200" s="27">
        <v>0</v>
      </c>
      <c r="K200" s="18"/>
      <c r="L200" s="30"/>
      <c r="M200" s="30"/>
      <c r="N200" s="26">
        <v>0</v>
      </c>
      <c r="O200" s="27">
        <v>0</v>
      </c>
      <c r="Q200" s="18"/>
      <c r="R200" s="30"/>
      <c r="S200" s="30"/>
      <c r="T200" s="26">
        <v>0</v>
      </c>
      <c r="U200" s="27">
        <v>0</v>
      </c>
      <c r="W200" s="18"/>
      <c r="X200" s="30"/>
      <c r="Y200" s="30"/>
      <c r="Z200" s="39">
        <v>0</v>
      </c>
      <c r="AA200" s="27">
        <v>0</v>
      </c>
      <c r="AC200" s="18"/>
      <c r="AD200" s="29"/>
      <c r="AE200" s="30"/>
      <c r="AF200" s="39">
        <v>0</v>
      </c>
      <c r="AG200" s="27">
        <v>0</v>
      </c>
      <c r="AI200" s="18"/>
      <c r="AJ200" s="29"/>
      <c r="AK200" s="30"/>
      <c r="AL200" s="39">
        <v>0</v>
      </c>
      <c r="AM200" s="27">
        <v>0</v>
      </c>
    </row>
    <row r="201" spans="2:39" s="22" customFormat="1" ht="13.8" thickBot="1">
      <c r="B201" s="105"/>
      <c r="C201" s="41" t="s">
        <v>246</v>
      </c>
      <c r="D201" s="42"/>
      <c r="E201" s="18"/>
      <c r="F201" s="29"/>
      <c r="G201" s="60"/>
      <c r="H201" s="26">
        <v>0</v>
      </c>
      <c r="I201" s="27">
        <v>0</v>
      </c>
      <c r="K201" s="18"/>
      <c r="L201" s="29"/>
      <c r="M201" s="29"/>
      <c r="N201" s="26">
        <v>0</v>
      </c>
      <c r="O201" s="27">
        <v>0</v>
      </c>
      <c r="Q201" s="18"/>
      <c r="R201" s="29"/>
      <c r="S201" s="29"/>
      <c r="T201" s="26">
        <v>0</v>
      </c>
      <c r="U201" s="27">
        <v>0</v>
      </c>
      <c r="W201" s="18"/>
      <c r="X201" s="29"/>
      <c r="Y201" s="29"/>
      <c r="Z201" s="39">
        <v>0</v>
      </c>
      <c r="AA201" s="27">
        <v>0</v>
      </c>
      <c r="AC201" s="18"/>
      <c r="AD201" s="29"/>
      <c r="AE201" s="29"/>
      <c r="AF201" s="39">
        <v>0</v>
      </c>
      <c r="AG201" s="27">
        <v>0</v>
      </c>
      <c r="AI201" s="18"/>
      <c r="AJ201" s="29"/>
      <c r="AK201" s="29"/>
      <c r="AL201" s="39">
        <v>0</v>
      </c>
      <c r="AM201" s="27">
        <v>0</v>
      </c>
    </row>
    <row r="202" spans="2:39" s="22" customFormat="1" ht="13.8" thickBot="1">
      <c r="B202" s="105"/>
      <c r="C202" s="41" t="s">
        <v>247</v>
      </c>
      <c r="D202" s="42"/>
      <c r="E202" s="18"/>
      <c r="F202" s="29"/>
      <c r="G202" s="60"/>
      <c r="H202" s="26">
        <v>0</v>
      </c>
      <c r="I202" s="27">
        <v>0</v>
      </c>
      <c r="K202" s="18"/>
      <c r="L202" s="29"/>
      <c r="M202" s="29"/>
      <c r="N202" s="26">
        <v>0</v>
      </c>
      <c r="O202" s="27">
        <v>0</v>
      </c>
      <c r="Q202" s="18"/>
      <c r="R202" s="29"/>
      <c r="S202" s="29"/>
      <c r="T202" s="26">
        <v>0</v>
      </c>
      <c r="U202" s="27">
        <v>0</v>
      </c>
      <c r="W202" s="18"/>
      <c r="X202" s="29"/>
      <c r="Y202" s="29"/>
      <c r="Z202" s="39">
        <v>0</v>
      </c>
      <c r="AA202" s="27">
        <v>0</v>
      </c>
      <c r="AC202" s="18"/>
      <c r="AD202" s="29"/>
      <c r="AE202" s="29"/>
      <c r="AF202" s="39">
        <v>0</v>
      </c>
      <c r="AG202" s="27">
        <v>0</v>
      </c>
      <c r="AI202" s="18"/>
      <c r="AJ202" s="29"/>
      <c r="AK202" s="29"/>
      <c r="AL202" s="39">
        <v>0</v>
      </c>
      <c r="AM202" s="27">
        <v>0</v>
      </c>
    </row>
    <row r="203" spans="2:39" s="22" customFormat="1" ht="13.8" thickBot="1">
      <c r="B203" s="105"/>
      <c r="C203" s="41" t="s">
        <v>248</v>
      </c>
      <c r="D203" s="42"/>
      <c r="E203" s="18"/>
      <c r="F203" s="29"/>
      <c r="G203" s="60"/>
      <c r="H203" s="26">
        <v>0</v>
      </c>
      <c r="I203" s="27">
        <v>0</v>
      </c>
      <c r="K203" s="18"/>
      <c r="L203" s="29"/>
      <c r="M203" s="29"/>
      <c r="N203" s="26">
        <v>0</v>
      </c>
      <c r="O203" s="27">
        <v>0</v>
      </c>
      <c r="Q203" s="18"/>
      <c r="R203" s="29"/>
      <c r="S203" s="29"/>
      <c r="T203" s="26">
        <v>0</v>
      </c>
      <c r="U203" s="27">
        <v>0</v>
      </c>
      <c r="W203" s="18"/>
      <c r="X203" s="29"/>
      <c r="Y203" s="29"/>
      <c r="Z203" s="39">
        <v>0</v>
      </c>
      <c r="AA203" s="27">
        <v>0</v>
      </c>
      <c r="AC203" s="18"/>
      <c r="AD203" s="29"/>
      <c r="AE203" s="29"/>
      <c r="AF203" s="39">
        <v>0</v>
      </c>
      <c r="AG203" s="27">
        <v>0</v>
      </c>
      <c r="AI203" s="18"/>
      <c r="AJ203" s="29"/>
      <c r="AK203" s="29"/>
      <c r="AL203" s="39">
        <v>0</v>
      </c>
      <c r="AM203" s="27">
        <v>0</v>
      </c>
    </row>
    <row r="204" spans="2:39" s="22" customFormat="1" ht="13.8" thickBot="1">
      <c r="B204" s="105"/>
      <c r="C204" s="107" t="s">
        <v>249</v>
      </c>
      <c r="D204" s="40" t="s">
        <v>250</v>
      </c>
      <c r="E204" s="18" t="s">
        <v>27</v>
      </c>
      <c r="F204" s="29"/>
      <c r="G204" s="60"/>
      <c r="H204" s="26">
        <v>0</v>
      </c>
      <c r="I204" s="27">
        <v>0</v>
      </c>
      <c r="K204" s="18" t="s">
        <v>27</v>
      </c>
      <c r="L204" s="29"/>
      <c r="M204" s="29"/>
      <c r="N204" s="26">
        <v>0</v>
      </c>
      <c r="O204" s="27">
        <v>0</v>
      </c>
      <c r="Q204" s="18"/>
      <c r="R204" s="29"/>
      <c r="S204" s="29"/>
      <c r="T204" s="26">
        <v>0</v>
      </c>
      <c r="U204" s="27">
        <v>0</v>
      </c>
      <c r="W204" s="18" t="s">
        <v>27</v>
      </c>
      <c r="X204" s="29"/>
      <c r="Y204" s="29"/>
      <c r="Z204" s="39">
        <v>0</v>
      </c>
      <c r="AA204" s="27">
        <v>0</v>
      </c>
      <c r="AC204" s="18" t="s">
        <v>27</v>
      </c>
      <c r="AD204" s="29"/>
      <c r="AE204" s="29"/>
      <c r="AF204" s="39">
        <v>0</v>
      </c>
      <c r="AG204" s="27">
        <v>0</v>
      </c>
      <c r="AI204" s="18"/>
      <c r="AJ204" s="29"/>
      <c r="AK204" s="29"/>
      <c r="AL204" s="39">
        <v>0</v>
      </c>
      <c r="AM204" s="27">
        <v>0</v>
      </c>
    </row>
    <row r="205" spans="2:39" s="22" customFormat="1" ht="13.8" thickBot="1">
      <c r="B205" s="105"/>
      <c r="C205" s="108"/>
      <c r="D205" s="40" t="s">
        <v>251</v>
      </c>
      <c r="E205" s="17"/>
      <c r="F205" s="29"/>
      <c r="G205" s="60"/>
      <c r="H205" s="26">
        <v>0</v>
      </c>
      <c r="I205" s="27">
        <v>0</v>
      </c>
      <c r="K205" s="17"/>
      <c r="L205" s="29"/>
      <c r="M205" s="29"/>
      <c r="N205" s="26">
        <v>0</v>
      </c>
      <c r="O205" s="27">
        <v>0</v>
      </c>
      <c r="Q205" s="17"/>
      <c r="R205" s="29"/>
      <c r="S205" s="29"/>
      <c r="T205" s="26">
        <v>0</v>
      </c>
      <c r="U205" s="27">
        <v>0</v>
      </c>
      <c r="W205" s="17"/>
      <c r="X205" s="29"/>
      <c r="Y205" s="29"/>
      <c r="Z205" s="39">
        <v>0</v>
      </c>
      <c r="AA205" s="27">
        <v>0</v>
      </c>
      <c r="AC205" s="17"/>
      <c r="AD205" s="30"/>
      <c r="AE205" s="29"/>
      <c r="AF205" s="39">
        <v>0</v>
      </c>
      <c r="AG205" s="27">
        <v>0</v>
      </c>
      <c r="AI205" s="17"/>
      <c r="AJ205" s="30"/>
      <c r="AK205" s="29"/>
      <c r="AL205" s="39">
        <v>0</v>
      </c>
      <c r="AM205" s="27">
        <v>0</v>
      </c>
    </row>
    <row r="206" spans="2:39" s="22" customFormat="1" ht="13.8" thickBot="1">
      <c r="B206" s="105"/>
      <c r="C206" s="107" t="s">
        <v>252</v>
      </c>
      <c r="D206" s="40" t="s">
        <v>253</v>
      </c>
      <c r="E206" s="20"/>
      <c r="F206" s="30"/>
      <c r="G206" s="61"/>
      <c r="H206" s="26">
        <v>0</v>
      </c>
      <c r="I206" s="27">
        <v>0</v>
      </c>
      <c r="K206" s="20"/>
      <c r="L206" s="30"/>
      <c r="M206" s="30"/>
      <c r="N206" s="26">
        <v>0</v>
      </c>
      <c r="O206" s="27">
        <v>0</v>
      </c>
      <c r="Q206" s="20"/>
      <c r="R206" s="30"/>
      <c r="S206" s="30"/>
      <c r="T206" s="26">
        <v>0</v>
      </c>
      <c r="U206" s="27">
        <v>0</v>
      </c>
      <c r="W206" s="20"/>
      <c r="X206" s="30"/>
      <c r="Y206" s="30"/>
      <c r="Z206" s="39">
        <v>0</v>
      </c>
      <c r="AA206" s="27">
        <v>0</v>
      </c>
      <c r="AC206" s="20"/>
      <c r="AD206" s="30"/>
      <c r="AE206" s="30"/>
      <c r="AF206" s="39">
        <v>0</v>
      </c>
      <c r="AG206" s="27">
        <v>0</v>
      </c>
      <c r="AI206" s="20"/>
      <c r="AJ206" s="30"/>
      <c r="AK206" s="30"/>
      <c r="AL206" s="39">
        <v>0</v>
      </c>
      <c r="AM206" s="27">
        <v>0</v>
      </c>
    </row>
    <row r="207" spans="2:39" s="22" customFormat="1" ht="15" thickBot="1">
      <c r="B207" s="106"/>
      <c r="C207" s="106"/>
      <c r="D207" s="40" t="s">
        <v>254</v>
      </c>
      <c r="E207" s="20"/>
      <c r="F207" s="30"/>
      <c r="G207" s="61"/>
      <c r="H207" s="26">
        <v>0</v>
      </c>
      <c r="I207" s="27">
        <v>0</v>
      </c>
      <c r="K207" s="21"/>
      <c r="L207" s="30"/>
      <c r="M207" s="30"/>
      <c r="N207" s="26">
        <v>0</v>
      </c>
      <c r="O207" s="27">
        <v>0</v>
      </c>
      <c r="Q207" s="21"/>
      <c r="R207" s="30"/>
      <c r="S207" s="30"/>
      <c r="T207" s="26">
        <v>0</v>
      </c>
      <c r="U207" s="31">
        <v>0</v>
      </c>
      <c r="W207" s="18"/>
      <c r="X207" s="30"/>
      <c r="Y207" s="30"/>
      <c r="Z207" s="39">
        <v>0</v>
      </c>
      <c r="AA207" s="27">
        <v>0</v>
      </c>
      <c r="AC207" s="18"/>
      <c r="AD207" s="30"/>
      <c r="AE207" s="30"/>
      <c r="AF207" s="39">
        <v>0</v>
      </c>
      <c r="AG207" s="27">
        <v>0</v>
      </c>
      <c r="AH207" s="34"/>
      <c r="AI207" s="18"/>
      <c r="AJ207" s="30"/>
      <c r="AK207" s="30"/>
      <c r="AL207" s="39">
        <v>0</v>
      </c>
      <c r="AM207" s="27">
        <v>0</v>
      </c>
    </row>
    <row r="208" spans="2:39" s="22" customFormat="1" ht="15" thickBot="1">
      <c r="D208" s="34"/>
      <c r="E208" s="46"/>
      <c r="F208" s="32"/>
      <c r="G208" s="32"/>
      <c r="H208" s="32"/>
      <c r="I208" s="33"/>
      <c r="K208" s="47"/>
      <c r="L208" s="32"/>
      <c r="M208" s="32"/>
      <c r="N208" s="32"/>
      <c r="O208" s="33"/>
      <c r="Q208" s="47"/>
      <c r="R208" s="32"/>
      <c r="S208" s="32"/>
      <c r="T208" s="32"/>
      <c r="U208" s="33"/>
      <c r="W208" s="47"/>
      <c r="X208" s="32"/>
      <c r="Y208" s="32"/>
      <c r="Z208" s="48"/>
      <c r="AA208" s="33"/>
      <c r="AC208" s="18"/>
      <c r="AD208" s="32"/>
      <c r="AE208" s="32"/>
      <c r="AF208" s="48"/>
      <c r="AG208" s="33"/>
      <c r="AH208" s="34"/>
      <c r="AI208" s="18"/>
      <c r="AJ208" s="32"/>
      <c r="AK208" s="32"/>
      <c r="AL208" s="48"/>
      <c r="AM208" s="33"/>
    </row>
    <row r="209" spans="4:34" s="22" customFormat="1" ht="14.4">
      <c r="D209" s="34"/>
      <c r="E209" s="49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</row>
    <row r="210" spans="4:34" s="22" customFormat="1">
      <c r="E210" s="50"/>
    </row>
    <row r="211" spans="4:34" s="22" customFormat="1" ht="15.75" customHeight="1">
      <c r="E211" s="50"/>
    </row>
    <row r="227" ht="12.75" customHeight="1"/>
  </sheetData>
  <mergeCells count="104">
    <mergeCell ref="AE9:AE10"/>
    <mergeCell ref="N9:N10"/>
    <mergeCell ref="B6:I6"/>
    <mergeCell ref="E7:I7"/>
    <mergeCell ref="K7:O7"/>
    <mergeCell ref="Q7:U7"/>
    <mergeCell ref="E9:E10"/>
    <mergeCell ref="F9:F10"/>
    <mergeCell ref="W7:AA7"/>
    <mergeCell ref="AC7:AG7"/>
    <mergeCell ref="G9:G10"/>
    <mergeCell ref="H9:H10"/>
    <mergeCell ref="I9:I10"/>
    <mergeCell ref="K9:K10"/>
    <mergeCell ref="L9:L10"/>
    <mergeCell ref="M9:M10"/>
    <mergeCell ref="E8:I8"/>
    <mergeCell ref="K8:O8"/>
    <mergeCell ref="Q8:U8"/>
    <mergeCell ref="W8:AA8"/>
    <mergeCell ref="AC8:AG8"/>
    <mergeCell ref="AI8:AM8"/>
    <mergeCell ref="AM9:AM10"/>
    <mergeCell ref="AF9:AF10"/>
    <mergeCell ref="AG9:AG10"/>
    <mergeCell ref="AI9:AI10"/>
    <mergeCell ref="AL9:AL10"/>
    <mergeCell ref="AI7:AM7"/>
    <mergeCell ref="W9:W10"/>
    <mergeCell ref="X9:X10"/>
    <mergeCell ref="Y9:Y10"/>
    <mergeCell ref="Z9:Z10"/>
    <mergeCell ref="AA9:AA10"/>
    <mergeCell ref="B12:D12"/>
    <mergeCell ref="E12:E13"/>
    <mergeCell ref="F12:F13"/>
    <mergeCell ref="G12:G13"/>
    <mergeCell ref="B8:D11"/>
    <mergeCell ref="O9:O10"/>
    <mergeCell ref="Q9:Q10"/>
    <mergeCell ref="R9:R10"/>
    <mergeCell ref="S9:S10"/>
    <mergeCell ref="H12:H13"/>
    <mergeCell ref="I12:I13"/>
    <mergeCell ref="AJ9:AJ10"/>
    <mergeCell ref="AK9:AK10"/>
    <mergeCell ref="T9:T10"/>
    <mergeCell ref="AA12:AA13"/>
    <mergeCell ref="AC12:AC13"/>
    <mergeCell ref="AD12:AD13"/>
    <mergeCell ref="AE12:AE13"/>
    <mergeCell ref="AC9:AC10"/>
    <mergeCell ref="AD9:AD10"/>
    <mergeCell ref="U9:U10"/>
    <mergeCell ref="B22:B116"/>
    <mergeCell ref="S12:S13"/>
    <mergeCell ref="T12:T13"/>
    <mergeCell ref="U12:U13"/>
    <mergeCell ref="W12:W13"/>
    <mergeCell ref="O12:O13"/>
    <mergeCell ref="Q12:Q13"/>
    <mergeCell ref="R12:R13"/>
    <mergeCell ref="K12:K13"/>
    <mergeCell ref="L12:L13"/>
    <mergeCell ref="B117:B133"/>
    <mergeCell ref="C117:C119"/>
    <mergeCell ref="C120:C121"/>
    <mergeCell ref="C122:C123"/>
    <mergeCell ref="C124:C125"/>
    <mergeCell ref="C126:C127"/>
    <mergeCell ref="C128:C131"/>
    <mergeCell ref="C132:C133"/>
    <mergeCell ref="AM12:AM13"/>
    <mergeCell ref="B14:B21"/>
    <mergeCell ref="C14:C18"/>
    <mergeCell ref="C19:C21"/>
    <mergeCell ref="AG12:AG13"/>
    <mergeCell ref="AI12:AI13"/>
    <mergeCell ref="AJ12:AJ13"/>
    <mergeCell ref="AK12:AK13"/>
    <mergeCell ref="AL12:AL13"/>
    <mergeCell ref="X12:X13"/>
    <mergeCell ref="C22:C25"/>
    <mergeCell ref="C27:C30"/>
    <mergeCell ref="C32:C116"/>
    <mergeCell ref="AF12:AF13"/>
    <mergeCell ref="Y12:Y13"/>
    <mergeCell ref="Z12:Z13"/>
    <mergeCell ref="M12:M13"/>
    <mergeCell ref="N12:N13"/>
    <mergeCell ref="B186:B196"/>
    <mergeCell ref="C186:C188"/>
    <mergeCell ref="C192:C193"/>
    <mergeCell ref="B197:B207"/>
    <mergeCell ref="C197:C198"/>
    <mergeCell ref="C204:C205"/>
    <mergeCell ref="C206:C207"/>
    <mergeCell ref="B134:B170"/>
    <mergeCell ref="C135:C170"/>
    <mergeCell ref="B171:B185"/>
    <mergeCell ref="C171:C172"/>
    <mergeCell ref="C173:C175"/>
    <mergeCell ref="C176:C179"/>
    <mergeCell ref="C180:C185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AM227"/>
  <sheetViews>
    <sheetView topLeftCell="AA1" zoomScale="85" zoomScaleNormal="85" workbookViewId="0">
      <selection activeCell="AE11" sqref="AE11"/>
    </sheetView>
  </sheetViews>
  <sheetFormatPr baseColWidth="10" defaultColWidth="11.44140625" defaultRowHeight="13.2"/>
  <cols>
    <col min="1" max="1" width="4.6640625" style="2" customWidth="1"/>
    <col min="2" max="2" width="16.88671875" style="2" customWidth="1"/>
    <col min="3" max="3" width="22.109375" style="2" customWidth="1"/>
    <col min="4" max="4" width="57.33203125" style="2" customWidth="1"/>
    <col min="5" max="5" width="15.5546875" style="3" customWidth="1"/>
    <col min="6" max="9" width="15.5546875" style="2" customWidth="1"/>
    <col min="10" max="10" width="11.44140625" style="2"/>
    <col min="11" max="15" width="15.5546875" style="2" customWidth="1"/>
    <col min="16" max="16" width="12.44140625" style="2" customWidth="1"/>
    <col min="17" max="21" width="15.5546875" style="2" customWidth="1"/>
    <col min="22" max="22" width="10.5546875" style="2" customWidth="1"/>
    <col min="23" max="29" width="15.5546875" style="2" customWidth="1"/>
    <col min="30" max="30" width="15.5546875" style="22" customWidth="1"/>
    <col min="31" max="32" width="15.5546875" style="2" customWidth="1"/>
    <col min="33" max="33" width="15.5546875" style="22" customWidth="1"/>
    <col min="34" max="34" width="11.6640625" style="2" customWidth="1"/>
    <col min="35" max="35" width="15.5546875" style="2" customWidth="1"/>
    <col min="36" max="36" width="15.5546875" style="22" customWidth="1"/>
    <col min="37" max="38" width="15.5546875" style="2" customWidth="1"/>
    <col min="39" max="39" width="15.5546875" style="22" customWidth="1"/>
    <col min="40" max="42" width="15.5546875" style="2" customWidth="1"/>
    <col min="43" max="43" width="4.109375" style="2" customWidth="1"/>
    <col min="44" max="52" width="15.5546875" style="2" customWidth="1"/>
    <col min="53" max="53" width="4.109375" style="2" customWidth="1"/>
    <col min="54" max="62" width="15.5546875" style="2" customWidth="1"/>
    <col min="63" max="63" width="4.109375" style="2" customWidth="1"/>
    <col min="64" max="72" width="15.5546875" style="2" customWidth="1"/>
    <col min="73" max="73" width="4.109375" style="2" customWidth="1"/>
    <col min="74" max="82" width="15.5546875" style="2" customWidth="1"/>
    <col min="83" max="83" width="4.109375" style="2" customWidth="1"/>
    <col min="84" max="92" width="15.5546875" style="2" customWidth="1"/>
    <col min="93" max="16384" width="11.44140625" style="2"/>
  </cols>
  <sheetData>
    <row r="1" spans="2:39" ht="14.4">
      <c r="B1" s="1"/>
      <c r="C1" s="1"/>
    </row>
    <row r="3" spans="2:39" ht="15.6">
      <c r="D3" s="4" t="s">
        <v>0</v>
      </c>
    </row>
    <row r="4" spans="2:39" ht="13.8" thickBot="1"/>
    <row r="5" spans="2:39" ht="18.600000000000001" thickBot="1">
      <c r="E5" s="5" t="s">
        <v>1</v>
      </c>
      <c r="F5" s="3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36"/>
      <c r="AI5" s="6"/>
      <c r="AJ5" s="6"/>
      <c r="AK5" s="6"/>
      <c r="AL5" s="6"/>
      <c r="AM5" s="37"/>
    </row>
    <row r="6" spans="2:39" ht="15" thickBot="1">
      <c r="B6" s="138" t="s">
        <v>2</v>
      </c>
      <c r="C6" s="139"/>
      <c r="D6" s="139"/>
      <c r="E6" s="139"/>
      <c r="F6" s="156"/>
      <c r="G6" s="156"/>
      <c r="H6" s="156"/>
      <c r="I6" s="156"/>
    </row>
    <row r="7" spans="2:39" ht="13.8" thickBot="1">
      <c r="E7" s="94" t="s">
        <v>3</v>
      </c>
      <c r="F7" s="95"/>
      <c r="G7" s="95"/>
      <c r="H7" s="95"/>
      <c r="I7" s="95"/>
      <c r="K7" s="94" t="s">
        <v>4</v>
      </c>
      <c r="L7" s="95"/>
      <c r="M7" s="95"/>
      <c r="N7" s="95"/>
      <c r="O7" s="95"/>
      <c r="Q7" s="94" t="s">
        <v>5</v>
      </c>
      <c r="R7" s="95"/>
      <c r="S7" s="95"/>
      <c r="T7" s="95"/>
      <c r="U7" s="95"/>
      <c r="W7" s="94" t="s">
        <v>6</v>
      </c>
      <c r="X7" s="95"/>
      <c r="Y7" s="95"/>
      <c r="Z7" s="95"/>
      <c r="AA7" s="95"/>
      <c r="AC7" s="94" t="s">
        <v>7</v>
      </c>
      <c r="AD7" s="95"/>
      <c r="AE7" s="95"/>
      <c r="AF7" s="95"/>
      <c r="AG7" s="95"/>
      <c r="AI7" s="94" t="s">
        <v>255</v>
      </c>
      <c r="AJ7" s="95"/>
      <c r="AK7" s="95"/>
      <c r="AL7" s="95"/>
      <c r="AM7" s="95"/>
    </row>
    <row r="8" spans="2:39" s="22" customFormat="1" ht="19.5" customHeight="1" thickBot="1">
      <c r="B8" s="157" t="s">
        <v>8</v>
      </c>
      <c r="C8" s="158"/>
      <c r="D8" s="159"/>
      <c r="E8" s="153" t="s">
        <v>9</v>
      </c>
      <c r="F8" s="154"/>
      <c r="G8" s="154"/>
      <c r="H8" s="154"/>
      <c r="I8" s="155"/>
      <c r="K8" s="153" t="s">
        <v>9</v>
      </c>
      <c r="L8" s="154"/>
      <c r="M8" s="154"/>
      <c r="N8" s="154"/>
      <c r="O8" s="155"/>
      <c r="Q8" s="153" t="s">
        <v>9</v>
      </c>
      <c r="R8" s="154"/>
      <c r="S8" s="154"/>
      <c r="T8" s="154"/>
      <c r="U8" s="155"/>
      <c r="W8" s="153" t="s">
        <v>9</v>
      </c>
      <c r="X8" s="154"/>
      <c r="Y8" s="154"/>
      <c r="Z8" s="154"/>
      <c r="AA8" s="155"/>
      <c r="AC8" s="153" t="s">
        <v>9</v>
      </c>
      <c r="AD8" s="154"/>
      <c r="AE8" s="154"/>
      <c r="AF8" s="154"/>
      <c r="AG8" s="155"/>
      <c r="AI8" s="153" t="s">
        <v>9</v>
      </c>
      <c r="AJ8" s="154"/>
      <c r="AK8" s="154"/>
      <c r="AL8" s="154"/>
      <c r="AM8" s="155"/>
    </row>
    <row r="9" spans="2:39" s="22" customFormat="1" ht="19.5" customHeight="1">
      <c r="B9" s="160"/>
      <c r="C9" s="161"/>
      <c r="D9" s="162"/>
      <c r="E9" s="147" t="s">
        <v>10</v>
      </c>
      <c r="F9" s="142" t="s">
        <v>11</v>
      </c>
      <c r="G9" s="142" t="s">
        <v>12</v>
      </c>
      <c r="H9" s="142" t="s">
        <v>13</v>
      </c>
      <c r="I9" s="144" t="s">
        <v>14</v>
      </c>
      <c r="K9" s="147" t="s">
        <v>10</v>
      </c>
      <c r="L9" s="142" t="s">
        <v>11</v>
      </c>
      <c r="M9" s="142" t="s">
        <v>12</v>
      </c>
      <c r="N9" s="142" t="s">
        <v>13</v>
      </c>
      <c r="O9" s="144" t="s">
        <v>14</v>
      </c>
      <c r="Q9" s="147" t="s">
        <v>10</v>
      </c>
      <c r="R9" s="142" t="s">
        <v>11</v>
      </c>
      <c r="S9" s="142" t="s">
        <v>12</v>
      </c>
      <c r="T9" s="142" t="s">
        <v>13</v>
      </c>
      <c r="U9" s="144" t="s">
        <v>14</v>
      </c>
      <c r="W9" s="147" t="s">
        <v>10</v>
      </c>
      <c r="X9" s="142" t="s">
        <v>11</v>
      </c>
      <c r="Y9" s="142" t="s">
        <v>12</v>
      </c>
      <c r="Z9" s="142" t="s">
        <v>13</v>
      </c>
      <c r="AA9" s="144" t="s">
        <v>14</v>
      </c>
      <c r="AC9" s="147" t="s">
        <v>10</v>
      </c>
      <c r="AD9" s="142" t="s">
        <v>11</v>
      </c>
      <c r="AE9" s="142" t="s">
        <v>12</v>
      </c>
      <c r="AF9" s="142" t="s">
        <v>13</v>
      </c>
      <c r="AG9" s="144" t="s">
        <v>14</v>
      </c>
      <c r="AI9" s="147" t="s">
        <v>10</v>
      </c>
      <c r="AJ9" s="142" t="s">
        <v>11</v>
      </c>
      <c r="AK9" s="142" t="s">
        <v>12</v>
      </c>
      <c r="AL9" s="142" t="s">
        <v>13</v>
      </c>
      <c r="AM9" s="144" t="s">
        <v>14</v>
      </c>
    </row>
    <row r="10" spans="2:39" s="22" customFormat="1" ht="19.5" customHeight="1" thickBot="1">
      <c r="B10" s="160"/>
      <c r="C10" s="161"/>
      <c r="D10" s="162"/>
      <c r="E10" s="148"/>
      <c r="F10" s="143"/>
      <c r="G10" s="143"/>
      <c r="H10" s="143"/>
      <c r="I10" s="145"/>
      <c r="K10" s="148"/>
      <c r="L10" s="143"/>
      <c r="M10" s="143"/>
      <c r="N10" s="143"/>
      <c r="O10" s="145"/>
      <c r="Q10" s="148"/>
      <c r="R10" s="143"/>
      <c r="S10" s="143"/>
      <c r="T10" s="143"/>
      <c r="U10" s="145"/>
      <c r="W10" s="148"/>
      <c r="X10" s="143"/>
      <c r="Y10" s="143"/>
      <c r="Z10" s="143"/>
      <c r="AA10" s="145"/>
      <c r="AC10" s="148"/>
      <c r="AD10" s="143"/>
      <c r="AE10" s="143"/>
      <c r="AF10" s="143"/>
      <c r="AG10" s="145"/>
      <c r="AI10" s="148"/>
      <c r="AJ10" s="143"/>
      <c r="AK10" s="143"/>
      <c r="AL10" s="143"/>
      <c r="AM10" s="145"/>
    </row>
    <row r="11" spans="2:39" s="57" customFormat="1" ht="19.5" customHeight="1" thickBot="1">
      <c r="B11" s="163"/>
      <c r="C11" s="164"/>
      <c r="D11" s="165"/>
      <c r="E11" s="7">
        <v>4100</v>
      </c>
      <c r="F11" s="24">
        <v>12086</v>
      </c>
      <c r="G11" s="24">
        <v>594648962</v>
      </c>
      <c r="H11" s="24">
        <v>581207852</v>
      </c>
      <c r="I11" s="51">
        <v>120</v>
      </c>
      <c r="J11" s="55"/>
      <c r="K11" s="11">
        <v>4075</v>
      </c>
      <c r="L11" s="24">
        <v>11825</v>
      </c>
      <c r="M11" s="24">
        <v>578261279</v>
      </c>
      <c r="N11" s="24">
        <v>188620857</v>
      </c>
      <c r="O11" s="51">
        <v>120</v>
      </c>
      <c r="P11" s="55"/>
      <c r="Q11" s="11">
        <v>3763</v>
      </c>
      <c r="R11" s="24">
        <v>10121</v>
      </c>
      <c r="S11" s="24">
        <v>457057391</v>
      </c>
      <c r="T11" s="24">
        <v>449800779</v>
      </c>
      <c r="U11" s="51">
        <v>120</v>
      </c>
      <c r="V11" s="55"/>
      <c r="W11" s="11">
        <v>3487</v>
      </c>
      <c r="X11" s="24">
        <v>12620.19</v>
      </c>
      <c r="Y11" s="24">
        <v>528140001</v>
      </c>
      <c r="Z11" s="24">
        <v>468794905</v>
      </c>
      <c r="AA11" s="51">
        <v>120</v>
      </c>
      <c r="AB11" s="55"/>
      <c r="AC11" s="11">
        <v>3353</v>
      </c>
      <c r="AD11" s="24">
        <v>13710</v>
      </c>
      <c r="AE11" s="24">
        <v>551642876</v>
      </c>
      <c r="AF11" s="24">
        <v>483747913</v>
      </c>
      <c r="AG11" s="51">
        <v>90</v>
      </c>
      <c r="AH11" s="55"/>
      <c r="AI11" s="11">
        <v>2927</v>
      </c>
      <c r="AJ11" s="24">
        <v>14467.96</v>
      </c>
      <c r="AK11" s="56">
        <v>508171742</v>
      </c>
      <c r="AL11" s="24">
        <v>508171742</v>
      </c>
      <c r="AM11" s="25">
        <f>AK11-AL11</f>
        <v>0</v>
      </c>
    </row>
    <row r="12" spans="2:39" s="22" customFormat="1" ht="19.5" customHeight="1" thickBot="1">
      <c r="B12" s="166" t="s">
        <v>15</v>
      </c>
      <c r="C12" s="167"/>
      <c r="D12" s="168"/>
      <c r="E12" s="90" t="s">
        <v>16</v>
      </c>
      <c r="F12" s="142" t="s">
        <v>17</v>
      </c>
      <c r="G12" s="142" t="s">
        <v>18</v>
      </c>
      <c r="H12" s="142" t="s">
        <v>19</v>
      </c>
      <c r="I12" s="144" t="s">
        <v>20</v>
      </c>
      <c r="K12" s="90" t="s">
        <v>16</v>
      </c>
      <c r="L12" s="142" t="s">
        <v>17</v>
      </c>
      <c r="M12" s="142" t="s">
        <v>18</v>
      </c>
      <c r="N12" s="142" t="s">
        <v>19</v>
      </c>
      <c r="O12" s="144" t="s">
        <v>20</v>
      </c>
      <c r="Q12" s="90" t="s">
        <v>16</v>
      </c>
      <c r="R12" s="142" t="s">
        <v>17</v>
      </c>
      <c r="S12" s="142" t="s">
        <v>18</v>
      </c>
      <c r="T12" s="142" t="s">
        <v>19</v>
      </c>
      <c r="U12" s="144" t="s">
        <v>20</v>
      </c>
      <c r="W12" s="90" t="s">
        <v>16</v>
      </c>
      <c r="X12" s="142" t="s">
        <v>17</v>
      </c>
      <c r="Y12" s="142" t="s">
        <v>18</v>
      </c>
      <c r="Z12" s="142" t="s">
        <v>19</v>
      </c>
      <c r="AA12" s="144" t="s">
        <v>20</v>
      </c>
      <c r="AC12" s="90" t="s">
        <v>16</v>
      </c>
      <c r="AD12" s="142" t="s">
        <v>17</v>
      </c>
      <c r="AE12" s="142" t="s">
        <v>18</v>
      </c>
      <c r="AF12" s="142" t="s">
        <v>19</v>
      </c>
      <c r="AG12" s="144" t="s">
        <v>20</v>
      </c>
      <c r="AI12" s="90" t="s">
        <v>16</v>
      </c>
      <c r="AJ12" s="142" t="s">
        <v>17</v>
      </c>
      <c r="AK12" s="142" t="s">
        <v>18</v>
      </c>
      <c r="AL12" s="142" t="s">
        <v>19</v>
      </c>
      <c r="AM12" s="144" t="s">
        <v>20</v>
      </c>
    </row>
    <row r="13" spans="2:39" s="22" customFormat="1" ht="19.5" customHeight="1" thickBot="1">
      <c r="B13" s="52" t="s">
        <v>21</v>
      </c>
      <c r="C13" s="53" t="s">
        <v>22</v>
      </c>
      <c r="D13" s="54" t="s">
        <v>23</v>
      </c>
      <c r="E13" s="146"/>
      <c r="F13" s="143"/>
      <c r="G13" s="143"/>
      <c r="H13" s="143"/>
      <c r="I13" s="145"/>
      <c r="K13" s="146"/>
      <c r="L13" s="143"/>
      <c r="M13" s="143"/>
      <c r="N13" s="143"/>
      <c r="O13" s="145"/>
      <c r="Q13" s="146"/>
      <c r="R13" s="143"/>
      <c r="S13" s="143"/>
      <c r="T13" s="143"/>
      <c r="U13" s="145"/>
      <c r="W13" s="146"/>
      <c r="X13" s="143"/>
      <c r="Y13" s="143"/>
      <c r="Z13" s="143"/>
      <c r="AA13" s="145"/>
      <c r="AC13" s="146"/>
      <c r="AD13" s="143"/>
      <c r="AE13" s="143"/>
      <c r="AF13" s="143"/>
      <c r="AG13" s="145"/>
      <c r="AI13" s="146"/>
      <c r="AJ13" s="143"/>
      <c r="AK13" s="143"/>
      <c r="AL13" s="143"/>
      <c r="AM13" s="145"/>
    </row>
    <row r="14" spans="2:39" s="22" customFormat="1" ht="13.8" thickBot="1">
      <c r="B14" s="107" t="s">
        <v>24</v>
      </c>
      <c r="C14" s="107" t="s">
        <v>25</v>
      </c>
      <c r="D14" s="38" t="s">
        <v>26</v>
      </c>
      <c r="E14" s="16" t="s">
        <v>27</v>
      </c>
      <c r="F14" s="26">
        <v>396</v>
      </c>
      <c r="G14" s="59">
        <v>13227.182382208777</v>
      </c>
      <c r="H14" s="66">
        <v>0.18206896551724139</v>
      </c>
      <c r="I14" s="59">
        <v>5237964.2233546758</v>
      </c>
      <c r="K14" s="16" t="s">
        <v>27</v>
      </c>
      <c r="L14" s="26">
        <v>146</v>
      </c>
      <c r="M14" s="62">
        <v>17331.750873641548</v>
      </c>
      <c r="N14" s="26">
        <v>7.2963518240879557E-2</v>
      </c>
      <c r="O14" s="27">
        <v>2530435.627551666</v>
      </c>
      <c r="Q14" s="16" t="s">
        <v>27</v>
      </c>
      <c r="R14" s="26">
        <v>408</v>
      </c>
      <c r="S14" s="62">
        <v>16996.019854761202</v>
      </c>
      <c r="T14" s="26">
        <v>0.21283255086071987</v>
      </c>
      <c r="U14" s="27">
        <v>6934376.1007425701</v>
      </c>
      <c r="W14" s="16" t="s">
        <v>27</v>
      </c>
      <c r="X14" s="26">
        <v>396</v>
      </c>
      <c r="Y14" s="62">
        <v>15213.068657075923</v>
      </c>
      <c r="Z14" s="39">
        <v>0.20722135007849293</v>
      </c>
      <c r="AA14" s="27">
        <v>6024375.1882020654</v>
      </c>
      <c r="AC14" s="16" t="s">
        <v>27</v>
      </c>
      <c r="AD14" s="26">
        <v>303</v>
      </c>
      <c r="AE14" s="62">
        <v>18683.729309583367</v>
      </c>
      <c r="AF14" s="39">
        <v>0.15855572998430142</v>
      </c>
      <c r="AG14" s="27">
        <v>5661169.9808037598</v>
      </c>
      <c r="AI14" s="16" t="s">
        <v>27</v>
      </c>
      <c r="AJ14" s="26">
        <v>384</v>
      </c>
      <c r="AK14" s="62">
        <v>7337.1490868915243</v>
      </c>
      <c r="AL14" s="39">
        <v>0.20052219321148826</v>
      </c>
      <c r="AM14" s="27">
        <v>2817465.2493663453</v>
      </c>
    </row>
    <row r="15" spans="2:39" s="22" customFormat="1" ht="13.8" thickBot="1">
      <c r="B15" s="105"/>
      <c r="C15" s="105"/>
      <c r="D15" s="40" t="s">
        <v>28</v>
      </c>
      <c r="E15" s="17"/>
      <c r="F15" s="29"/>
      <c r="G15" s="60"/>
      <c r="H15" s="66">
        <v>0</v>
      </c>
      <c r="I15" s="59">
        <v>0</v>
      </c>
      <c r="K15" s="17"/>
      <c r="L15" s="29"/>
      <c r="M15" s="63"/>
      <c r="N15" s="26">
        <v>0</v>
      </c>
      <c r="O15" s="27">
        <v>0</v>
      </c>
      <c r="Q15" s="17"/>
      <c r="R15" s="29"/>
      <c r="S15" s="63"/>
      <c r="T15" s="26">
        <v>0</v>
      </c>
      <c r="U15" s="27">
        <v>0</v>
      </c>
      <c r="W15" s="17"/>
      <c r="X15" s="29"/>
      <c r="Y15" s="63"/>
      <c r="Z15" s="39">
        <v>0</v>
      </c>
      <c r="AA15" s="27">
        <v>0</v>
      </c>
      <c r="AC15" s="17"/>
      <c r="AD15" s="29"/>
      <c r="AE15" s="63"/>
      <c r="AF15" s="39">
        <v>0</v>
      </c>
      <c r="AG15" s="27">
        <v>0</v>
      </c>
      <c r="AI15" s="17"/>
      <c r="AJ15" s="29"/>
      <c r="AK15" s="63"/>
      <c r="AL15" s="19">
        <v>0</v>
      </c>
      <c r="AM15" s="28">
        <v>0</v>
      </c>
    </row>
    <row r="16" spans="2:39" s="22" customFormat="1" ht="13.8" thickBot="1">
      <c r="B16" s="105"/>
      <c r="C16" s="105"/>
      <c r="D16" s="40" t="s">
        <v>29</v>
      </c>
      <c r="E16" s="17"/>
      <c r="F16" s="29"/>
      <c r="G16" s="60" t="s">
        <v>30</v>
      </c>
      <c r="H16" s="66">
        <v>0</v>
      </c>
      <c r="I16" s="59"/>
      <c r="K16" s="17"/>
      <c r="L16" s="29"/>
      <c r="M16" s="63"/>
      <c r="N16" s="26">
        <v>0</v>
      </c>
      <c r="O16" s="27">
        <v>0</v>
      </c>
      <c r="Q16" s="17"/>
      <c r="R16" s="29"/>
      <c r="S16" s="63"/>
      <c r="T16" s="26">
        <v>0</v>
      </c>
      <c r="U16" s="27">
        <v>0</v>
      </c>
      <c r="W16" s="17"/>
      <c r="X16" s="29"/>
      <c r="Y16" s="63"/>
      <c r="Z16" s="39">
        <v>0</v>
      </c>
      <c r="AA16" s="27">
        <v>0</v>
      </c>
      <c r="AC16" s="17"/>
      <c r="AD16" s="29"/>
      <c r="AE16" s="63"/>
      <c r="AF16" s="39">
        <v>0</v>
      </c>
      <c r="AG16" s="27">
        <v>0</v>
      </c>
      <c r="AI16" s="17"/>
      <c r="AJ16" s="29"/>
      <c r="AK16" s="63"/>
      <c r="AL16" s="19">
        <v>0</v>
      </c>
      <c r="AM16" s="28">
        <v>0</v>
      </c>
    </row>
    <row r="17" spans="2:39" s="22" customFormat="1" ht="13.8" thickBot="1">
      <c r="B17" s="105"/>
      <c r="C17" s="105"/>
      <c r="D17" s="40" t="s">
        <v>31</v>
      </c>
      <c r="E17" s="17"/>
      <c r="F17" s="29"/>
      <c r="G17" s="60"/>
      <c r="H17" s="66">
        <v>0</v>
      </c>
      <c r="I17" s="59">
        <v>0</v>
      </c>
      <c r="K17" s="17"/>
      <c r="L17" s="29"/>
      <c r="M17" s="63"/>
      <c r="N17" s="26">
        <v>0</v>
      </c>
      <c r="O17" s="27">
        <v>0</v>
      </c>
      <c r="Q17" s="17"/>
      <c r="R17" s="29"/>
      <c r="S17" s="63"/>
      <c r="T17" s="26">
        <v>0</v>
      </c>
      <c r="U17" s="27">
        <v>0</v>
      </c>
      <c r="W17" s="17"/>
      <c r="X17" s="29"/>
      <c r="Y17" s="63"/>
      <c r="Z17" s="39">
        <v>0</v>
      </c>
      <c r="AA17" s="27">
        <v>0</v>
      </c>
      <c r="AC17" s="17"/>
      <c r="AD17" s="29"/>
      <c r="AE17" s="63"/>
      <c r="AF17" s="39">
        <v>0</v>
      </c>
      <c r="AG17" s="27">
        <v>0</v>
      </c>
      <c r="AI17" s="17"/>
      <c r="AJ17" s="29"/>
      <c r="AK17" s="63"/>
      <c r="AL17" s="19">
        <v>0</v>
      </c>
      <c r="AM17" s="28">
        <v>0</v>
      </c>
    </row>
    <row r="18" spans="2:39" s="22" customFormat="1" ht="13.8" thickBot="1">
      <c r="B18" s="105"/>
      <c r="C18" s="106"/>
      <c r="D18" s="40" t="s">
        <v>32</v>
      </c>
      <c r="E18" s="18" t="s">
        <v>27</v>
      </c>
      <c r="F18" s="29">
        <v>354</v>
      </c>
      <c r="G18" s="60">
        <v>13227.182382208777</v>
      </c>
      <c r="H18" s="66">
        <v>0.16275862068965516</v>
      </c>
      <c r="I18" s="59">
        <v>4682422.5633019069</v>
      </c>
      <c r="K18" s="18" t="s">
        <v>27</v>
      </c>
      <c r="L18" s="29">
        <v>312</v>
      </c>
      <c r="M18" s="63">
        <v>17331.750873641548</v>
      </c>
      <c r="N18" s="26">
        <v>0.15592203898050974</v>
      </c>
      <c r="O18" s="27">
        <v>5407506.2725761626</v>
      </c>
      <c r="Q18" s="18" t="s">
        <v>27</v>
      </c>
      <c r="R18" s="29">
        <v>269</v>
      </c>
      <c r="S18" s="63">
        <v>16996.019854761198</v>
      </c>
      <c r="T18" s="26">
        <v>0.14032342201356285</v>
      </c>
      <c r="U18" s="27">
        <v>4571929.3409307627</v>
      </c>
      <c r="W18" s="18" t="s">
        <v>27</v>
      </c>
      <c r="X18" s="29">
        <v>354</v>
      </c>
      <c r="Y18" s="63">
        <v>15213.068657075924</v>
      </c>
      <c r="Z18" s="39">
        <v>0.18524332810047095</v>
      </c>
      <c r="AA18" s="27">
        <v>5385426.3046048768</v>
      </c>
      <c r="AC18" s="18" t="s">
        <v>27</v>
      </c>
      <c r="AD18" s="29">
        <v>308</v>
      </c>
      <c r="AE18" s="63">
        <v>18683.729309583367</v>
      </c>
      <c r="AF18" s="39">
        <v>0.16117216117216118</v>
      </c>
      <c r="AG18" s="27">
        <v>5754588.627351677</v>
      </c>
      <c r="AI18" s="18" t="s">
        <v>27</v>
      </c>
      <c r="AJ18" s="29">
        <v>1259</v>
      </c>
      <c r="AK18" s="63">
        <v>7337.1490868915253</v>
      </c>
      <c r="AL18" s="19">
        <v>0.65744125326370761</v>
      </c>
      <c r="AM18" s="28">
        <v>9237470.7003964297</v>
      </c>
    </row>
    <row r="19" spans="2:39" s="22" customFormat="1" ht="13.8" thickBot="1">
      <c r="B19" s="105"/>
      <c r="C19" s="104" t="s">
        <v>33</v>
      </c>
      <c r="D19" s="40" t="s">
        <v>34</v>
      </c>
      <c r="E19" s="18" t="s">
        <v>27</v>
      </c>
      <c r="F19" s="29">
        <v>69</v>
      </c>
      <c r="G19" s="60">
        <v>9773.4838034868044</v>
      </c>
      <c r="H19" s="66">
        <v>3.1724137931034485E-2</v>
      </c>
      <c r="I19" s="59">
        <v>674370.38244058948</v>
      </c>
      <c r="K19" s="18" t="s">
        <v>27</v>
      </c>
      <c r="L19" s="29">
        <v>19</v>
      </c>
      <c r="M19" s="63">
        <v>11895.253572954578</v>
      </c>
      <c r="N19" s="26">
        <v>9.4952523738130942E-3</v>
      </c>
      <c r="O19" s="27">
        <v>226009.817886137</v>
      </c>
      <c r="Q19" s="18" t="s">
        <v>27</v>
      </c>
      <c r="R19" s="29">
        <v>37</v>
      </c>
      <c r="S19" s="63">
        <v>13500.165704122739</v>
      </c>
      <c r="T19" s="26">
        <v>1.9300991131977047E-2</v>
      </c>
      <c r="U19" s="27">
        <v>499506.13105254137</v>
      </c>
      <c r="W19" s="18" t="s">
        <v>27</v>
      </c>
      <c r="X19" s="29">
        <v>69</v>
      </c>
      <c r="Y19" s="63">
        <v>9917.4017178957565</v>
      </c>
      <c r="Z19" s="39">
        <v>3.6106750392464679E-2</v>
      </c>
      <c r="AA19" s="27">
        <v>684300.71853480721</v>
      </c>
      <c r="AC19" s="18" t="s">
        <v>27</v>
      </c>
      <c r="AD19" s="29">
        <v>102</v>
      </c>
      <c r="AE19" s="63">
        <v>14725.972004081748</v>
      </c>
      <c r="AF19" s="39">
        <v>5.3375196232339092E-2</v>
      </c>
      <c r="AG19" s="27">
        <v>1502049.1444163383</v>
      </c>
      <c r="AI19" s="18" t="s">
        <v>27</v>
      </c>
      <c r="AJ19" s="29">
        <v>169</v>
      </c>
      <c r="AK19" s="63">
        <v>11321.744159947411</v>
      </c>
      <c r="AL19" s="19">
        <v>8.8250652741514363E-2</v>
      </c>
      <c r="AM19" s="28">
        <v>1913374.7630311125</v>
      </c>
    </row>
    <row r="20" spans="2:39" s="22" customFormat="1" ht="13.8" thickBot="1">
      <c r="B20" s="105"/>
      <c r="C20" s="105"/>
      <c r="D20" s="40" t="s">
        <v>35</v>
      </c>
      <c r="E20" s="18" t="s">
        <v>27</v>
      </c>
      <c r="F20" s="29">
        <v>273</v>
      </c>
      <c r="G20" s="60">
        <v>9773.4838034868044</v>
      </c>
      <c r="H20" s="66">
        <v>0.12551724137931033</v>
      </c>
      <c r="I20" s="59">
        <v>2668161.0783518977</v>
      </c>
      <c r="K20" s="18" t="s">
        <v>27</v>
      </c>
      <c r="L20" s="29">
        <v>239</v>
      </c>
      <c r="M20" s="63">
        <v>11895.253572954578</v>
      </c>
      <c r="N20" s="26">
        <v>0.11944027986006997</v>
      </c>
      <c r="O20" s="27">
        <v>2842965.6039361442</v>
      </c>
      <c r="Q20" s="18" t="s">
        <v>27</v>
      </c>
      <c r="R20" s="29">
        <v>159</v>
      </c>
      <c r="S20" s="63">
        <v>13500.165704122739</v>
      </c>
      <c r="T20" s="26">
        <v>8.2942097026604072E-2</v>
      </c>
      <c r="U20" s="27">
        <v>2146526.3469555154</v>
      </c>
      <c r="W20" s="18" t="s">
        <v>27</v>
      </c>
      <c r="X20" s="29">
        <v>273</v>
      </c>
      <c r="Y20" s="63">
        <v>9917.4017178957565</v>
      </c>
      <c r="Z20" s="39">
        <v>0.14285714285714285</v>
      </c>
      <c r="AA20" s="27">
        <v>2707450.6689855414</v>
      </c>
      <c r="AC20" s="18" t="s">
        <v>27</v>
      </c>
      <c r="AD20" s="29">
        <v>128</v>
      </c>
      <c r="AE20" s="63">
        <v>14725.972004081748</v>
      </c>
      <c r="AF20" s="39">
        <v>6.6980638409209842E-2</v>
      </c>
      <c r="AG20" s="27">
        <v>1884924.4165224638</v>
      </c>
      <c r="AI20" s="18" t="s">
        <v>27</v>
      </c>
      <c r="AJ20" s="29">
        <v>130</v>
      </c>
      <c r="AK20" s="63">
        <v>11321.744159947411</v>
      </c>
      <c r="AL20" s="19">
        <v>6.7885117493472591E-2</v>
      </c>
      <c r="AM20" s="28">
        <v>1471826.7407931634</v>
      </c>
    </row>
    <row r="21" spans="2:39" s="22" customFormat="1" ht="13.8" thickBot="1">
      <c r="B21" s="106"/>
      <c r="C21" s="106"/>
      <c r="D21" s="40" t="s">
        <v>36</v>
      </c>
      <c r="E21" s="18" t="s">
        <v>27</v>
      </c>
      <c r="F21" s="29">
        <v>9</v>
      </c>
      <c r="G21" s="60">
        <v>9773.4838034868026</v>
      </c>
      <c r="H21" s="66">
        <v>4.1379310344827587E-3</v>
      </c>
      <c r="I21" s="59">
        <v>87961.354231381221</v>
      </c>
      <c r="K21" s="18" t="s">
        <v>27</v>
      </c>
      <c r="L21" s="29">
        <v>8</v>
      </c>
      <c r="M21" s="64">
        <v>11895.25357295458</v>
      </c>
      <c r="N21" s="26">
        <v>3.9980009995002497E-3</v>
      </c>
      <c r="O21" s="27">
        <v>95162.028583636638</v>
      </c>
      <c r="Q21" s="18" t="s">
        <v>27</v>
      </c>
      <c r="R21" s="29">
        <v>2</v>
      </c>
      <c r="S21" s="63">
        <v>13500.165704122739</v>
      </c>
      <c r="T21" s="26">
        <v>1.0432968179447052E-3</v>
      </c>
      <c r="U21" s="27">
        <v>27000.331408245478</v>
      </c>
      <c r="W21" s="18" t="s">
        <v>27</v>
      </c>
      <c r="X21" s="29">
        <v>9</v>
      </c>
      <c r="Y21" s="63">
        <v>9917.4017178957565</v>
      </c>
      <c r="Z21" s="39">
        <v>4.7095761381475663E-3</v>
      </c>
      <c r="AA21" s="27">
        <v>89256.61546106181</v>
      </c>
      <c r="AC21" s="18" t="s">
        <v>27</v>
      </c>
      <c r="AD21" s="29">
        <v>4</v>
      </c>
      <c r="AE21" s="63">
        <v>14725.972004081748</v>
      </c>
      <c r="AF21" s="39">
        <v>2.0931449502878076E-3</v>
      </c>
      <c r="AG21" s="27">
        <v>58903.888016326993</v>
      </c>
      <c r="AI21" s="18" t="s">
        <v>27</v>
      </c>
      <c r="AJ21" s="29">
        <v>6</v>
      </c>
      <c r="AK21" s="63">
        <v>11321.744159947411</v>
      </c>
      <c r="AL21" s="19">
        <v>3.133159268929504E-3</v>
      </c>
      <c r="AM21" s="28">
        <v>67930.464959684468</v>
      </c>
    </row>
    <row r="22" spans="2:39" s="22" customFormat="1" ht="15" thickBot="1">
      <c r="B22" s="104" t="s">
        <v>37</v>
      </c>
      <c r="C22" s="104" t="s">
        <v>38</v>
      </c>
      <c r="D22" s="40" t="s">
        <v>39</v>
      </c>
      <c r="E22" s="18" t="s">
        <v>27</v>
      </c>
      <c r="F22" s="29">
        <v>1208</v>
      </c>
      <c r="G22" s="60">
        <v>87753.964659186371</v>
      </c>
      <c r="H22" s="66">
        <v>0.55540229885057468</v>
      </c>
      <c r="I22" s="59">
        <v>106006789.30829714</v>
      </c>
      <c r="K22" s="18" t="s">
        <v>27</v>
      </c>
      <c r="L22" s="29">
        <v>1810</v>
      </c>
      <c r="M22" s="65">
        <v>65983.914054699533</v>
      </c>
      <c r="N22" s="26">
        <v>0.90454772613693157</v>
      </c>
      <c r="O22" s="27">
        <v>119430884.43900615</v>
      </c>
      <c r="Q22" s="18" t="s">
        <v>27</v>
      </c>
      <c r="R22" s="29">
        <v>941</v>
      </c>
      <c r="S22" s="63">
        <v>141372.77560889005</v>
      </c>
      <c r="T22" s="26">
        <v>0.49087115284298383</v>
      </c>
      <c r="U22" s="27">
        <v>133031781.84796554</v>
      </c>
      <c r="W22" s="18" t="s">
        <v>27</v>
      </c>
      <c r="X22" s="29">
        <v>1208</v>
      </c>
      <c r="Y22" s="63">
        <v>103367.21079732582</v>
      </c>
      <c r="Z22" s="39">
        <v>0.6321297749869178</v>
      </c>
      <c r="AA22" s="27">
        <v>124867590.6431696</v>
      </c>
      <c r="AC22" s="18" t="s">
        <v>27</v>
      </c>
      <c r="AD22" s="29">
        <v>1275</v>
      </c>
      <c r="AE22" s="63">
        <v>135840.0701142152</v>
      </c>
      <c r="AF22" s="39">
        <v>0.66718995290423866</v>
      </c>
      <c r="AG22" s="27">
        <v>173196089.39562437</v>
      </c>
      <c r="AI22" s="18" t="s">
        <v>27</v>
      </c>
      <c r="AJ22" s="29">
        <v>1159</v>
      </c>
      <c r="AK22" s="63">
        <v>173279.86746184336</v>
      </c>
      <c r="AL22" s="19">
        <v>0.60522193211488251</v>
      </c>
      <c r="AM22" s="28">
        <v>200831366.38827646</v>
      </c>
    </row>
    <row r="23" spans="2:39" s="22" customFormat="1" ht="13.8" thickBot="1">
      <c r="B23" s="105"/>
      <c r="C23" s="105"/>
      <c r="D23" s="40" t="s">
        <v>40</v>
      </c>
      <c r="E23" s="18" t="s">
        <v>27</v>
      </c>
      <c r="F23" s="29">
        <v>3989</v>
      </c>
      <c r="G23" s="60">
        <v>87753.964659186342</v>
      </c>
      <c r="H23" s="66">
        <v>1.8340229885057471</v>
      </c>
      <c r="I23" s="59">
        <v>350050565.02549434</v>
      </c>
      <c r="K23" s="18" t="s">
        <v>27</v>
      </c>
      <c r="L23" s="29">
        <v>3408</v>
      </c>
      <c r="M23" s="63">
        <v>65983.914054699533</v>
      </c>
      <c r="N23" s="26">
        <v>1.7031484257871063</v>
      </c>
      <c r="O23" s="27">
        <v>224873179.098416</v>
      </c>
      <c r="Q23" s="18" t="s">
        <v>27</v>
      </c>
      <c r="R23" s="29">
        <v>1717</v>
      </c>
      <c r="S23" s="63">
        <v>141372.77560889005</v>
      </c>
      <c r="T23" s="26">
        <v>0.89567031820552945</v>
      </c>
      <c r="U23" s="27">
        <v>242737055.72046423</v>
      </c>
      <c r="W23" s="18" t="s">
        <v>27</v>
      </c>
      <c r="X23" s="29"/>
      <c r="Y23" s="63">
        <v>103367.21079732582</v>
      </c>
      <c r="Z23" s="39">
        <v>0</v>
      </c>
      <c r="AA23" s="27">
        <v>0</v>
      </c>
      <c r="AC23" s="18" t="s">
        <v>27</v>
      </c>
      <c r="AD23" s="29">
        <v>2275</v>
      </c>
      <c r="AE23" s="63">
        <v>135840.0701142152</v>
      </c>
      <c r="AF23" s="39">
        <v>1.1904761904761905</v>
      </c>
      <c r="AG23" s="27">
        <v>309036159.50983959</v>
      </c>
      <c r="AI23" s="18" t="s">
        <v>27</v>
      </c>
      <c r="AJ23" s="29">
        <v>1408</v>
      </c>
      <c r="AK23" s="63">
        <v>173279.86746184336</v>
      </c>
      <c r="AL23" s="19">
        <v>0.73524804177545688</v>
      </c>
      <c r="AM23" s="28">
        <v>243978053.38627544</v>
      </c>
    </row>
    <row r="24" spans="2:39" s="22" customFormat="1" ht="13.8" thickBot="1">
      <c r="B24" s="105"/>
      <c r="C24" s="105"/>
      <c r="D24" s="40" t="s">
        <v>41</v>
      </c>
      <c r="E24" s="18" t="s">
        <v>27</v>
      </c>
      <c r="F24" s="29">
        <v>1391</v>
      </c>
      <c r="G24" s="60">
        <v>87753.964659186357</v>
      </c>
      <c r="H24" s="66">
        <v>0.63954022988505743</v>
      </c>
      <c r="I24" s="59">
        <v>122065764.84092823</v>
      </c>
      <c r="K24" s="18" t="s">
        <v>27</v>
      </c>
      <c r="L24" s="29">
        <v>1547</v>
      </c>
      <c r="M24" s="63">
        <v>65983.914054699533</v>
      </c>
      <c r="N24" s="26">
        <v>0.77311344327836085</v>
      </c>
      <c r="O24" s="27">
        <v>102077115.04262018</v>
      </c>
      <c r="Q24" s="18" t="s">
        <v>27</v>
      </c>
      <c r="R24" s="29">
        <v>1702</v>
      </c>
      <c r="S24" s="63">
        <v>141372.77560889005</v>
      </c>
      <c r="T24" s="26">
        <v>0.88784559207094416</v>
      </c>
      <c r="U24" s="27">
        <v>240616464.08633086</v>
      </c>
      <c r="W24" s="18" t="s">
        <v>27</v>
      </c>
      <c r="X24" s="29">
        <v>1391</v>
      </c>
      <c r="Y24" s="63">
        <v>103367.21079732582</v>
      </c>
      <c r="Z24" s="39">
        <v>0.72789115646258506</v>
      </c>
      <c r="AA24" s="27">
        <v>143783790.21908021</v>
      </c>
      <c r="AC24" s="18" t="s">
        <v>27</v>
      </c>
      <c r="AD24" s="29">
        <v>1016</v>
      </c>
      <c r="AE24" s="63">
        <v>135840.0701142152</v>
      </c>
      <c r="AF24" s="39">
        <v>0.53165881737310305</v>
      </c>
      <c r="AG24" s="27">
        <v>138013511.23604265</v>
      </c>
      <c r="AI24" s="18" t="s">
        <v>27</v>
      </c>
      <c r="AJ24" s="29">
        <v>732</v>
      </c>
      <c r="AK24" s="63">
        <v>173279.86746184336</v>
      </c>
      <c r="AL24" s="19">
        <v>0.38224543080939949</v>
      </c>
      <c r="AM24" s="28">
        <v>126840862.98206934</v>
      </c>
    </row>
    <row r="25" spans="2:39" s="22" customFormat="1" ht="13.8" thickBot="1">
      <c r="B25" s="105"/>
      <c r="C25" s="108"/>
      <c r="D25" s="40" t="s">
        <v>42</v>
      </c>
      <c r="E25" s="18" t="s">
        <v>27</v>
      </c>
      <c r="F25" s="29"/>
      <c r="G25" s="60"/>
      <c r="H25" s="66">
        <v>0</v>
      </c>
      <c r="I25" s="59">
        <v>0</v>
      </c>
      <c r="K25" s="18" t="s">
        <v>27</v>
      </c>
      <c r="L25" s="29"/>
      <c r="M25" s="63">
        <v>65983.914054699533</v>
      </c>
      <c r="N25" s="26">
        <v>0</v>
      </c>
      <c r="O25" s="27">
        <v>0</v>
      </c>
      <c r="Q25" s="18" t="s">
        <v>27</v>
      </c>
      <c r="R25" s="29"/>
      <c r="S25" s="63">
        <v>141372.77560889005</v>
      </c>
      <c r="T25" s="26">
        <v>0</v>
      </c>
      <c r="U25" s="27">
        <v>0</v>
      </c>
      <c r="W25" s="18" t="s">
        <v>27</v>
      </c>
      <c r="X25" s="29"/>
      <c r="Y25" s="63">
        <v>103367.21079732582</v>
      </c>
      <c r="Z25" s="39">
        <v>0</v>
      </c>
      <c r="AA25" s="27">
        <v>0</v>
      </c>
      <c r="AC25" s="18" t="s">
        <v>27</v>
      </c>
      <c r="AD25" s="29"/>
      <c r="AE25" s="63">
        <v>135840.0701142152</v>
      </c>
      <c r="AF25" s="39">
        <v>0</v>
      </c>
      <c r="AG25" s="27">
        <v>0</v>
      </c>
      <c r="AI25" s="18" t="s">
        <v>27</v>
      </c>
      <c r="AJ25" s="29"/>
      <c r="AK25" s="63"/>
      <c r="AL25" s="19"/>
      <c r="AM25" s="28">
        <v>0</v>
      </c>
    </row>
    <row r="26" spans="2:39" s="22" customFormat="1" ht="13.8" thickBot="1">
      <c r="B26" s="105"/>
      <c r="C26" s="41" t="s">
        <v>43</v>
      </c>
      <c r="D26" s="42"/>
      <c r="E26" s="18"/>
      <c r="F26" s="29"/>
      <c r="G26" s="60"/>
      <c r="H26" s="66">
        <v>0</v>
      </c>
      <c r="I26" s="59">
        <v>0</v>
      </c>
      <c r="K26" s="18"/>
      <c r="L26" s="29"/>
      <c r="M26" s="63"/>
      <c r="N26" s="26">
        <v>0</v>
      </c>
      <c r="O26" s="27">
        <v>0</v>
      </c>
      <c r="Q26" s="18"/>
      <c r="R26" s="29"/>
      <c r="S26" s="63"/>
      <c r="T26" s="26">
        <v>0</v>
      </c>
      <c r="U26" s="27">
        <v>0</v>
      </c>
      <c r="W26" s="18"/>
      <c r="X26" s="29"/>
      <c r="Y26" s="63"/>
      <c r="Z26" s="39">
        <v>0</v>
      </c>
      <c r="AA26" s="27">
        <v>0</v>
      </c>
      <c r="AC26" s="18"/>
      <c r="AD26" s="29"/>
      <c r="AE26" s="63"/>
      <c r="AF26" s="39">
        <v>0</v>
      </c>
      <c r="AG26" s="27">
        <v>0</v>
      </c>
      <c r="AI26" s="18"/>
      <c r="AJ26" s="29"/>
      <c r="AK26" s="63"/>
      <c r="AL26" s="19">
        <v>0</v>
      </c>
      <c r="AM26" s="28">
        <v>0</v>
      </c>
    </row>
    <row r="27" spans="2:39" s="22" customFormat="1" ht="13.8" thickBot="1">
      <c r="B27" s="105"/>
      <c r="C27" s="107" t="s">
        <v>44</v>
      </c>
      <c r="D27" s="42" t="s">
        <v>45</v>
      </c>
      <c r="E27" s="18" t="s">
        <v>27</v>
      </c>
      <c r="F27" s="29">
        <v>1025</v>
      </c>
      <c r="G27" s="60">
        <v>2401.1917601170462</v>
      </c>
      <c r="H27" s="66">
        <v>0.47126436781609193</v>
      </c>
      <c r="I27" s="59">
        <v>2461221.5541199725</v>
      </c>
      <c r="K27" s="18" t="s">
        <v>27</v>
      </c>
      <c r="L27" s="29">
        <v>233</v>
      </c>
      <c r="M27" s="63">
        <v>8212.7400858022593</v>
      </c>
      <c r="N27" s="26">
        <v>0.11644177911044477</v>
      </c>
      <c r="O27" s="27">
        <v>1913568.4399919263</v>
      </c>
      <c r="Q27" s="18" t="s">
        <v>27</v>
      </c>
      <c r="R27" s="29">
        <v>891</v>
      </c>
      <c r="S27" s="63">
        <v>5070.242126500928</v>
      </c>
      <c r="T27" s="26">
        <v>0.46478873239436619</v>
      </c>
      <c r="U27" s="27">
        <v>4517585.7347123269</v>
      </c>
      <c r="W27" s="18" t="s">
        <v>27</v>
      </c>
      <c r="X27" s="29">
        <v>1025</v>
      </c>
      <c r="Y27" s="63">
        <v>4978.670643870325</v>
      </c>
      <c r="Z27" s="39">
        <v>0.53636839351125065</v>
      </c>
      <c r="AA27" s="27">
        <v>5103137.4099670835</v>
      </c>
      <c r="AC27" s="18" t="s">
        <v>27</v>
      </c>
      <c r="AD27" s="29">
        <v>918</v>
      </c>
      <c r="AE27" s="63">
        <v>4330.3019642178833</v>
      </c>
      <c r="AF27" s="39">
        <v>0.48037676609105179</v>
      </c>
      <c r="AG27" s="27">
        <v>3975217.2031520167</v>
      </c>
      <c r="AI27" s="18" t="s">
        <v>27</v>
      </c>
      <c r="AJ27" s="29">
        <v>912</v>
      </c>
      <c r="AK27" s="63">
        <v>2707.5476978997685</v>
      </c>
      <c r="AL27" s="19">
        <v>0.47624020887728458</v>
      </c>
      <c r="AM27" s="28">
        <v>2469283.500484589</v>
      </c>
    </row>
    <row r="28" spans="2:39" s="22" customFormat="1" ht="13.8" thickBot="1">
      <c r="B28" s="105"/>
      <c r="C28" s="105"/>
      <c r="D28" s="42" t="s">
        <v>46</v>
      </c>
      <c r="E28" s="18" t="s">
        <v>27</v>
      </c>
      <c r="F28" s="29">
        <v>3380</v>
      </c>
      <c r="G28" s="60">
        <v>2401.1917601170462</v>
      </c>
      <c r="H28" s="66">
        <v>1.554022988505747</v>
      </c>
      <c r="I28" s="59">
        <v>8116028.1491956161</v>
      </c>
      <c r="K28" s="18" t="s">
        <v>27</v>
      </c>
      <c r="L28" s="29">
        <v>1420</v>
      </c>
      <c r="M28" s="63">
        <v>8212.7400858022593</v>
      </c>
      <c r="N28" s="26">
        <v>0.7096451774112944</v>
      </c>
      <c r="O28" s="27">
        <v>11662090.921839207</v>
      </c>
      <c r="Q28" s="18" t="s">
        <v>27</v>
      </c>
      <c r="R28" s="29">
        <v>137</v>
      </c>
      <c r="S28" s="63">
        <v>5070.242126500928</v>
      </c>
      <c r="T28" s="26">
        <v>7.1465832029212306E-2</v>
      </c>
      <c r="U28" s="27">
        <v>694623.17133062717</v>
      </c>
      <c r="W28" s="18" t="s">
        <v>27</v>
      </c>
      <c r="X28" s="29">
        <v>3380</v>
      </c>
      <c r="Y28" s="63">
        <v>4978.670643870325</v>
      </c>
      <c r="Z28" s="39">
        <v>1.7687074829931972</v>
      </c>
      <c r="AA28" s="27">
        <v>16827906.7762817</v>
      </c>
      <c r="AC28" s="18" t="s">
        <v>27</v>
      </c>
      <c r="AD28" s="29">
        <v>641</v>
      </c>
      <c r="AE28" s="63">
        <v>4330.3019642178833</v>
      </c>
      <c r="AF28" s="39">
        <v>0.33542647828362115</v>
      </c>
      <c r="AG28" s="27">
        <v>2775723.5590636632</v>
      </c>
      <c r="AI28" s="18" t="s">
        <v>27</v>
      </c>
      <c r="AJ28" s="29">
        <v>323</v>
      </c>
      <c r="AK28" s="63">
        <v>2707.5476978997685</v>
      </c>
      <c r="AL28" s="19">
        <v>0.16866840731070495</v>
      </c>
      <c r="AM28" s="28">
        <v>874537.90642162529</v>
      </c>
    </row>
    <row r="29" spans="2:39" s="22" customFormat="1" ht="13.8" thickBot="1">
      <c r="B29" s="105"/>
      <c r="C29" s="105"/>
      <c r="D29" s="42" t="s">
        <v>47</v>
      </c>
      <c r="E29" s="18" t="s">
        <v>27</v>
      </c>
      <c r="F29" s="29"/>
      <c r="G29" s="60">
        <v>2401.1917601170462</v>
      </c>
      <c r="H29" s="66">
        <v>0</v>
      </c>
      <c r="I29" s="59">
        <v>0</v>
      </c>
      <c r="K29" s="18" t="s">
        <v>27</v>
      </c>
      <c r="L29" s="29"/>
      <c r="M29" s="63">
        <v>8212.7400858022593</v>
      </c>
      <c r="N29" s="26">
        <v>0</v>
      </c>
      <c r="O29" s="27">
        <v>0</v>
      </c>
      <c r="Q29" s="18" t="s">
        <v>27</v>
      </c>
      <c r="R29" s="29"/>
      <c r="S29" s="63">
        <v>5070.242126500928</v>
      </c>
      <c r="T29" s="26">
        <v>0</v>
      </c>
      <c r="U29" s="27">
        <v>0</v>
      </c>
      <c r="W29" s="18" t="s">
        <v>27</v>
      </c>
      <c r="X29" s="29"/>
      <c r="Y29" s="63">
        <v>4978.670643870325</v>
      </c>
      <c r="Z29" s="39">
        <v>0</v>
      </c>
      <c r="AA29" s="27">
        <v>0</v>
      </c>
      <c r="AC29" s="18" t="s">
        <v>27</v>
      </c>
      <c r="AD29" s="29"/>
      <c r="AE29" s="63">
        <v>4330.3019642178833</v>
      </c>
      <c r="AF29" s="39">
        <v>0</v>
      </c>
      <c r="AG29" s="27">
        <v>0</v>
      </c>
      <c r="AI29" s="18" t="s">
        <v>27</v>
      </c>
      <c r="AJ29" s="29"/>
      <c r="AK29" s="63">
        <v>2707.5476978997685</v>
      </c>
      <c r="AL29" s="19">
        <v>0</v>
      </c>
      <c r="AM29" s="28">
        <v>0</v>
      </c>
    </row>
    <row r="30" spans="2:39" s="22" customFormat="1" ht="13.8" thickBot="1">
      <c r="B30" s="105"/>
      <c r="C30" s="108"/>
      <c r="D30" s="42" t="s">
        <v>48</v>
      </c>
      <c r="E30" s="18" t="s">
        <v>27</v>
      </c>
      <c r="F30" s="29">
        <v>1868</v>
      </c>
      <c r="G30" s="60">
        <v>2401.1917601170462</v>
      </c>
      <c r="H30" s="66">
        <v>0.8588505747126437</v>
      </c>
      <c r="I30" s="59">
        <v>4485426.2078986419</v>
      </c>
      <c r="K30" s="18" t="s">
        <v>27</v>
      </c>
      <c r="L30" s="29">
        <v>317</v>
      </c>
      <c r="M30" s="63">
        <v>8212.7400858022593</v>
      </c>
      <c r="N30" s="26">
        <v>0.1584207896051974</v>
      </c>
      <c r="O30" s="27">
        <v>2603438.6071993164</v>
      </c>
      <c r="Q30" s="18" t="s">
        <v>27</v>
      </c>
      <c r="R30" s="29">
        <v>137</v>
      </c>
      <c r="S30" s="63">
        <v>5070.242126500928</v>
      </c>
      <c r="T30" s="26">
        <v>7.1465832029212306E-2</v>
      </c>
      <c r="U30" s="27">
        <v>694623.17133062717</v>
      </c>
      <c r="W30" s="18" t="s">
        <v>27</v>
      </c>
      <c r="X30" s="29">
        <v>1868</v>
      </c>
      <c r="Y30" s="63">
        <v>4978.670643870325</v>
      </c>
      <c r="Z30" s="39">
        <v>0.97749869178440607</v>
      </c>
      <c r="AA30" s="27">
        <v>9300156.7627497669</v>
      </c>
      <c r="AC30" s="18" t="s">
        <v>27</v>
      </c>
      <c r="AD30" s="29"/>
      <c r="AE30" s="63">
        <v>4330.3019642178833</v>
      </c>
      <c r="AF30" s="39">
        <v>0</v>
      </c>
      <c r="AG30" s="27">
        <v>0</v>
      </c>
      <c r="AI30" s="18" t="s">
        <v>27</v>
      </c>
      <c r="AJ30" s="29">
        <v>116</v>
      </c>
      <c r="AK30" s="63">
        <v>2707.5476978997685</v>
      </c>
      <c r="AL30" s="19">
        <v>6.0574412532637074E-2</v>
      </c>
      <c r="AM30" s="28">
        <v>314075.53295637318</v>
      </c>
    </row>
    <row r="31" spans="2:39" s="22" customFormat="1" ht="13.8" thickBot="1">
      <c r="B31" s="105"/>
      <c r="C31" s="41" t="s">
        <v>49</v>
      </c>
      <c r="D31" s="42" t="s">
        <v>50</v>
      </c>
      <c r="E31" s="18" t="s">
        <v>27</v>
      </c>
      <c r="F31" s="29">
        <v>4580</v>
      </c>
      <c r="G31" s="60">
        <v>8469.2601743992491</v>
      </c>
      <c r="H31" s="66">
        <v>2.1057471264367815</v>
      </c>
      <c r="I31" s="59">
        <v>38789211.598748557</v>
      </c>
      <c r="K31" s="18" t="s">
        <v>27</v>
      </c>
      <c r="L31" s="29">
        <v>3193</v>
      </c>
      <c r="M31" s="63">
        <v>12532.478903897732</v>
      </c>
      <c r="N31" s="26">
        <v>1.5957021489255372</v>
      </c>
      <c r="O31" s="27">
        <v>40016205.140145458</v>
      </c>
      <c r="Q31" s="18" t="s">
        <v>27</v>
      </c>
      <c r="R31" s="29">
        <v>3540</v>
      </c>
      <c r="S31" s="63">
        <v>24608.22</v>
      </c>
      <c r="T31" s="26">
        <v>1.8466353677621283</v>
      </c>
      <c r="U31" s="27">
        <v>87113098.799999997</v>
      </c>
      <c r="W31" s="18" t="s">
        <v>27</v>
      </c>
      <c r="X31" s="29">
        <v>2298</v>
      </c>
      <c r="Y31" s="63">
        <v>12004.456661401886</v>
      </c>
      <c r="Z31" s="39">
        <v>1.2025117739403455</v>
      </c>
      <c r="AA31" s="27">
        <v>27586241.407901533</v>
      </c>
      <c r="AC31" s="18" t="s">
        <v>27</v>
      </c>
      <c r="AD31" s="29">
        <v>3168</v>
      </c>
      <c r="AE31" s="63">
        <v>9918.038678292156</v>
      </c>
      <c r="AF31" s="39">
        <v>1.6577708006279435</v>
      </c>
      <c r="AG31" s="27">
        <v>31420346.532829549</v>
      </c>
      <c r="AI31" s="18" t="s">
        <v>27</v>
      </c>
      <c r="AJ31" s="29">
        <v>3359</v>
      </c>
      <c r="AK31" s="63">
        <v>10131.335080182002</v>
      </c>
      <c r="AL31" s="19">
        <v>1.754046997389034</v>
      </c>
      <c r="AM31" s="28">
        <v>34031154.534331344</v>
      </c>
    </row>
    <row r="32" spans="2:39" s="22" customFormat="1" ht="13.8" thickBot="1">
      <c r="B32" s="105"/>
      <c r="C32" s="107" t="s">
        <v>51</v>
      </c>
      <c r="D32" s="40" t="s">
        <v>52</v>
      </c>
      <c r="E32" s="17"/>
      <c r="F32" s="29"/>
      <c r="G32" s="60"/>
      <c r="H32" s="66">
        <v>0</v>
      </c>
      <c r="I32" s="59">
        <v>0</v>
      </c>
      <c r="K32" s="17"/>
      <c r="L32" s="29"/>
      <c r="M32" s="63"/>
      <c r="N32" s="26">
        <v>0</v>
      </c>
      <c r="O32" s="27">
        <v>0</v>
      </c>
      <c r="Q32" s="17"/>
      <c r="R32" s="29"/>
      <c r="S32" s="63"/>
      <c r="T32" s="26">
        <v>0</v>
      </c>
      <c r="U32" s="27">
        <v>0</v>
      </c>
      <c r="W32" s="17"/>
      <c r="X32" s="29"/>
      <c r="Y32" s="63"/>
      <c r="Z32" s="39">
        <v>0</v>
      </c>
      <c r="AA32" s="27">
        <v>0</v>
      </c>
      <c r="AC32" s="17"/>
      <c r="AD32" s="29"/>
      <c r="AE32" s="63"/>
      <c r="AF32" s="39">
        <v>0</v>
      </c>
      <c r="AG32" s="27">
        <v>0</v>
      </c>
      <c r="AI32" s="17"/>
      <c r="AJ32" s="29"/>
      <c r="AK32" s="63"/>
      <c r="AL32" s="19">
        <v>0</v>
      </c>
      <c r="AM32" s="28">
        <v>0</v>
      </c>
    </row>
    <row r="33" spans="2:39" s="22" customFormat="1" ht="13.8" thickBot="1">
      <c r="B33" s="105"/>
      <c r="C33" s="105"/>
      <c r="D33" s="40" t="s">
        <v>53</v>
      </c>
      <c r="E33" s="17"/>
      <c r="F33" s="29"/>
      <c r="G33" s="60"/>
      <c r="H33" s="66">
        <v>0</v>
      </c>
      <c r="I33" s="59">
        <v>0</v>
      </c>
      <c r="K33" s="17"/>
      <c r="L33" s="29"/>
      <c r="M33" s="63"/>
      <c r="N33" s="26">
        <v>0</v>
      </c>
      <c r="O33" s="27">
        <v>0</v>
      </c>
      <c r="Q33" s="17"/>
      <c r="R33" s="29"/>
      <c r="S33" s="63"/>
      <c r="T33" s="26">
        <v>0</v>
      </c>
      <c r="U33" s="27">
        <v>0</v>
      </c>
      <c r="W33" s="17"/>
      <c r="X33" s="29"/>
      <c r="Y33" s="63"/>
      <c r="Z33" s="39">
        <v>0</v>
      </c>
      <c r="AA33" s="27">
        <v>0</v>
      </c>
      <c r="AC33" s="17"/>
      <c r="AD33" s="29"/>
      <c r="AE33" s="63"/>
      <c r="AF33" s="39">
        <v>0</v>
      </c>
      <c r="AG33" s="27">
        <v>0</v>
      </c>
      <c r="AI33" s="17"/>
      <c r="AJ33" s="29"/>
      <c r="AK33" s="63"/>
      <c r="AL33" s="19">
        <v>0</v>
      </c>
      <c r="AM33" s="28">
        <v>0</v>
      </c>
    </row>
    <row r="34" spans="2:39" s="22" customFormat="1" ht="13.8" thickBot="1">
      <c r="B34" s="105"/>
      <c r="C34" s="105"/>
      <c r="D34" s="40" t="s">
        <v>54</v>
      </c>
      <c r="E34" s="17"/>
      <c r="F34" s="29"/>
      <c r="G34" s="60"/>
      <c r="H34" s="66">
        <v>0</v>
      </c>
      <c r="I34" s="59">
        <v>0</v>
      </c>
      <c r="K34" s="17"/>
      <c r="L34" s="29"/>
      <c r="M34" s="63"/>
      <c r="N34" s="26">
        <v>0</v>
      </c>
      <c r="O34" s="27">
        <v>0</v>
      </c>
      <c r="Q34" s="17"/>
      <c r="R34" s="29"/>
      <c r="S34" s="63"/>
      <c r="T34" s="26">
        <v>0</v>
      </c>
      <c r="U34" s="27">
        <v>0</v>
      </c>
      <c r="W34" s="17"/>
      <c r="X34" s="29"/>
      <c r="Y34" s="63"/>
      <c r="Z34" s="39">
        <v>0</v>
      </c>
      <c r="AA34" s="27">
        <v>0</v>
      </c>
      <c r="AC34" s="17"/>
      <c r="AD34" s="29"/>
      <c r="AE34" s="63"/>
      <c r="AF34" s="39">
        <v>0</v>
      </c>
      <c r="AG34" s="27">
        <v>0</v>
      </c>
      <c r="AI34" s="17"/>
      <c r="AJ34" s="29"/>
      <c r="AK34" s="63"/>
      <c r="AL34" s="19">
        <v>0</v>
      </c>
      <c r="AM34" s="28">
        <v>0</v>
      </c>
    </row>
    <row r="35" spans="2:39" s="22" customFormat="1" ht="13.8" thickBot="1">
      <c r="B35" s="105"/>
      <c r="C35" s="105"/>
      <c r="D35" s="40" t="s">
        <v>55</v>
      </c>
      <c r="E35" s="17"/>
      <c r="F35" s="29"/>
      <c r="G35" s="60"/>
      <c r="H35" s="66">
        <v>0</v>
      </c>
      <c r="I35" s="59">
        <v>0</v>
      </c>
      <c r="K35" s="17"/>
      <c r="L35" s="29"/>
      <c r="M35" s="63"/>
      <c r="N35" s="26">
        <v>0</v>
      </c>
      <c r="O35" s="27">
        <v>0</v>
      </c>
      <c r="Q35" s="17"/>
      <c r="R35" s="29"/>
      <c r="S35" s="63"/>
      <c r="T35" s="26">
        <v>0</v>
      </c>
      <c r="U35" s="27">
        <v>0</v>
      </c>
      <c r="W35" s="17"/>
      <c r="X35" s="29"/>
      <c r="Y35" s="63"/>
      <c r="Z35" s="39">
        <v>0</v>
      </c>
      <c r="AA35" s="27">
        <v>0</v>
      </c>
      <c r="AC35" s="17"/>
      <c r="AD35" s="29"/>
      <c r="AE35" s="63"/>
      <c r="AF35" s="39">
        <v>0</v>
      </c>
      <c r="AG35" s="27">
        <v>0</v>
      </c>
      <c r="AI35" s="17"/>
      <c r="AJ35" s="29"/>
      <c r="AK35" s="63"/>
      <c r="AL35" s="19">
        <v>0</v>
      </c>
      <c r="AM35" s="28">
        <v>0</v>
      </c>
    </row>
    <row r="36" spans="2:39" s="22" customFormat="1" ht="13.8" thickBot="1">
      <c r="B36" s="105"/>
      <c r="C36" s="105"/>
      <c r="D36" s="40" t="s">
        <v>56</v>
      </c>
      <c r="E36" s="17"/>
      <c r="F36" s="29"/>
      <c r="G36" s="60"/>
      <c r="H36" s="66">
        <v>0</v>
      </c>
      <c r="I36" s="59">
        <v>0</v>
      </c>
      <c r="K36" s="17"/>
      <c r="L36" s="29"/>
      <c r="M36" s="63"/>
      <c r="N36" s="26">
        <v>0</v>
      </c>
      <c r="O36" s="27">
        <v>0</v>
      </c>
      <c r="Q36" s="17"/>
      <c r="R36" s="29"/>
      <c r="S36" s="63"/>
      <c r="T36" s="26">
        <v>0</v>
      </c>
      <c r="U36" s="27">
        <v>0</v>
      </c>
      <c r="W36" s="17"/>
      <c r="X36" s="29"/>
      <c r="Y36" s="63"/>
      <c r="Z36" s="39">
        <v>0</v>
      </c>
      <c r="AA36" s="27">
        <v>0</v>
      </c>
      <c r="AC36" s="17"/>
      <c r="AD36" s="29"/>
      <c r="AE36" s="63"/>
      <c r="AF36" s="39">
        <v>0</v>
      </c>
      <c r="AG36" s="27">
        <v>0</v>
      </c>
      <c r="AI36" s="17"/>
      <c r="AJ36" s="29"/>
      <c r="AK36" s="63"/>
      <c r="AL36" s="19">
        <v>0</v>
      </c>
      <c r="AM36" s="28">
        <v>0</v>
      </c>
    </row>
    <row r="37" spans="2:39" s="22" customFormat="1" ht="13.8" thickBot="1">
      <c r="B37" s="105"/>
      <c r="C37" s="105"/>
      <c r="D37" s="40" t="s">
        <v>57</v>
      </c>
      <c r="E37" s="17"/>
      <c r="F37" s="29"/>
      <c r="G37" s="60"/>
      <c r="H37" s="66">
        <v>0</v>
      </c>
      <c r="I37" s="59">
        <v>0</v>
      </c>
      <c r="K37" s="17"/>
      <c r="L37" s="29"/>
      <c r="M37" s="63"/>
      <c r="N37" s="26">
        <v>0</v>
      </c>
      <c r="O37" s="27">
        <v>0</v>
      </c>
      <c r="Q37" s="17"/>
      <c r="R37" s="29"/>
      <c r="S37" s="63"/>
      <c r="T37" s="26">
        <v>0</v>
      </c>
      <c r="U37" s="27">
        <v>0</v>
      </c>
      <c r="W37" s="17"/>
      <c r="X37" s="29"/>
      <c r="Y37" s="63"/>
      <c r="Z37" s="39">
        <v>0</v>
      </c>
      <c r="AA37" s="27">
        <v>0</v>
      </c>
      <c r="AC37" s="17"/>
      <c r="AD37" s="29"/>
      <c r="AE37" s="63"/>
      <c r="AF37" s="39">
        <v>0</v>
      </c>
      <c r="AG37" s="27">
        <v>0</v>
      </c>
      <c r="AI37" s="17"/>
      <c r="AJ37" s="29"/>
      <c r="AK37" s="63"/>
      <c r="AL37" s="19">
        <v>0</v>
      </c>
      <c r="AM37" s="28">
        <v>0</v>
      </c>
    </row>
    <row r="38" spans="2:39" s="22" customFormat="1" ht="13.8" thickBot="1">
      <c r="B38" s="105"/>
      <c r="C38" s="105"/>
      <c r="D38" s="40" t="s">
        <v>58</v>
      </c>
      <c r="E38" s="17"/>
      <c r="F38" s="29"/>
      <c r="G38" s="60"/>
      <c r="H38" s="66">
        <v>0</v>
      </c>
      <c r="I38" s="59">
        <v>0</v>
      </c>
      <c r="K38" s="17"/>
      <c r="L38" s="29"/>
      <c r="M38" s="63"/>
      <c r="N38" s="26">
        <v>0</v>
      </c>
      <c r="O38" s="27">
        <v>0</v>
      </c>
      <c r="Q38" s="17"/>
      <c r="R38" s="29"/>
      <c r="S38" s="63"/>
      <c r="T38" s="26">
        <v>0</v>
      </c>
      <c r="U38" s="27">
        <v>0</v>
      </c>
      <c r="W38" s="17"/>
      <c r="X38" s="29"/>
      <c r="Y38" s="63"/>
      <c r="Z38" s="39">
        <v>0</v>
      </c>
      <c r="AA38" s="27">
        <v>0</v>
      </c>
      <c r="AC38" s="17"/>
      <c r="AD38" s="29"/>
      <c r="AE38" s="63"/>
      <c r="AF38" s="39">
        <v>0</v>
      </c>
      <c r="AG38" s="27">
        <v>0</v>
      </c>
      <c r="AI38" s="17"/>
      <c r="AJ38" s="29"/>
      <c r="AK38" s="63"/>
      <c r="AL38" s="19">
        <v>0</v>
      </c>
      <c r="AM38" s="28">
        <v>0</v>
      </c>
    </row>
    <row r="39" spans="2:39" s="22" customFormat="1" ht="13.8" thickBot="1">
      <c r="B39" s="105"/>
      <c r="C39" s="105"/>
      <c r="D39" s="40" t="s">
        <v>59</v>
      </c>
      <c r="E39" s="17"/>
      <c r="F39" s="29"/>
      <c r="G39" s="60"/>
      <c r="H39" s="66">
        <v>0</v>
      </c>
      <c r="I39" s="59">
        <v>0</v>
      </c>
      <c r="K39" s="17"/>
      <c r="L39" s="29"/>
      <c r="M39" s="63"/>
      <c r="N39" s="26">
        <v>0</v>
      </c>
      <c r="O39" s="27">
        <v>0</v>
      </c>
      <c r="Q39" s="17"/>
      <c r="R39" s="29"/>
      <c r="S39" s="63"/>
      <c r="T39" s="26">
        <v>0</v>
      </c>
      <c r="U39" s="27">
        <v>0</v>
      </c>
      <c r="W39" s="17"/>
      <c r="X39" s="29"/>
      <c r="Y39" s="63"/>
      <c r="Z39" s="39">
        <v>0</v>
      </c>
      <c r="AA39" s="27">
        <v>0</v>
      </c>
      <c r="AC39" s="17"/>
      <c r="AD39" s="29"/>
      <c r="AE39" s="63"/>
      <c r="AF39" s="39">
        <v>0</v>
      </c>
      <c r="AG39" s="27">
        <v>0</v>
      </c>
      <c r="AI39" s="17"/>
      <c r="AJ39" s="29"/>
      <c r="AK39" s="63"/>
      <c r="AL39" s="19">
        <v>0</v>
      </c>
      <c r="AM39" s="28">
        <v>0</v>
      </c>
    </row>
    <row r="40" spans="2:39" s="22" customFormat="1" ht="13.8" thickBot="1">
      <c r="B40" s="105"/>
      <c r="C40" s="105"/>
      <c r="D40" s="40" t="s">
        <v>60</v>
      </c>
      <c r="E40" s="17"/>
      <c r="F40" s="29"/>
      <c r="G40" s="60"/>
      <c r="H40" s="66">
        <v>0</v>
      </c>
      <c r="I40" s="59">
        <v>0</v>
      </c>
      <c r="K40" s="17"/>
      <c r="L40" s="29"/>
      <c r="M40" s="63"/>
      <c r="N40" s="26">
        <v>0</v>
      </c>
      <c r="O40" s="27">
        <v>0</v>
      </c>
      <c r="Q40" s="17"/>
      <c r="R40" s="29"/>
      <c r="S40" s="63"/>
      <c r="T40" s="26">
        <v>0</v>
      </c>
      <c r="U40" s="27">
        <v>0</v>
      </c>
      <c r="W40" s="17"/>
      <c r="X40" s="29"/>
      <c r="Y40" s="63"/>
      <c r="Z40" s="39">
        <v>0</v>
      </c>
      <c r="AA40" s="27">
        <v>0</v>
      </c>
      <c r="AC40" s="17"/>
      <c r="AD40" s="29"/>
      <c r="AE40" s="63"/>
      <c r="AF40" s="39">
        <v>0</v>
      </c>
      <c r="AG40" s="27">
        <v>0</v>
      </c>
      <c r="AI40" s="17"/>
      <c r="AJ40" s="29"/>
      <c r="AK40" s="63"/>
      <c r="AL40" s="19">
        <v>0</v>
      </c>
      <c r="AM40" s="28">
        <v>0</v>
      </c>
    </row>
    <row r="41" spans="2:39" s="22" customFormat="1" ht="13.8" thickBot="1">
      <c r="B41" s="105"/>
      <c r="C41" s="105"/>
      <c r="D41" s="40" t="s">
        <v>61</v>
      </c>
      <c r="E41" s="17"/>
      <c r="F41" s="29"/>
      <c r="G41" s="60"/>
      <c r="H41" s="66">
        <v>0</v>
      </c>
      <c r="I41" s="59">
        <v>0</v>
      </c>
      <c r="K41" s="17"/>
      <c r="L41" s="29"/>
      <c r="M41" s="63"/>
      <c r="N41" s="26">
        <v>0</v>
      </c>
      <c r="O41" s="27">
        <v>0</v>
      </c>
      <c r="Q41" s="17"/>
      <c r="R41" s="29"/>
      <c r="S41" s="63"/>
      <c r="T41" s="26">
        <v>0</v>
      </c>
      <c r="U41" s="27">
        <v>0</v>
      </c>
      <c r="W41" s="17"/>
      <c r="X41" s="29"/>
      <c r="Y41" s="63"/>
      <c r="Z41" s="39">
        <v>0</v>
      </c>
      <c r="AA41" s="27">
        <v>0</v>
      </c>
      <c r="AC41" s="17"/>
      <c r="AD41" s="29"/>
      <c r="AE41" s="63"/>
      <c r="AF41" s="39">
        <v>0</v>
      </c>
      <c r="AG41" s="27">
        <v>0</v>
      </c>
      <c r="AI41" s="17"/>
      <c r="AJ41" s="29"/>
      <c r="AK41" s="63"/>
      <c r="AL41" s="19">
        <v>0</v>
      </c>
      <c r="AM41" s="28">
        <v>0</v>
      </c>
    </row>
    <row r="42" spans="2:39" s="22" customFormat="1" ht="13.8" thickBot="1">
      <c r="B42" s="105"/>
      <c r="C42" s="105"/>
      <c r="D42" s="40" t="s">
        <v>62</v>
      </c>
      <c r="E42" s="18"/>
      <c r="F42" s="29"/>
      <c r="G42" s="60"/>
      <c r="H42" s="66">
        <v>0</v>
      </c>
      <c r="I42" s="59">
        <v>0</v>
      </c>
      <c r="K42" s="18"/>
      <c r="L42" s="29"/>
      <c r="M42" s="63"/>
      <c r="N42" s="26">
        <v>0</v>
      </c>
      <c r="O42" s="27">
        <v>0</v>
      </c>
      <c r="Q42" s="18"/>
      <c r="R42" s="29"/>
      <c r="S42" s="63"/>
      <c r="T42" s="26">
        <v>0</v>
      </c>
      <c r="U42" s="27">
        <v>0</v>
      </c>
      <c r="W42" s="18"/>
      <c r="X42" s="29"/>
      <c r="Y42" s="63"/>
      <c r="Z42" s="39">
        <v>0</v>
      </c>
      <c r="AA42" s="27">
        <v>0</v>
      </c>
      <c r="AC42" s="18"/>
      <c r="AD42" s="29"/>
      <c r="AE42" s="63"/>
      <c r="AF42" s="39">
        <v>0</v>
      </c>
      <c r="AG42" s="27">
        <v>0</v>
      </c>
      <c r="AI42" s="18"/>
      <c r="AJ42" s="29"/>
      <c r="AK42" s="63"/>
      <c r="AL42" s="19">
        <v>0</v>
      </c>
      <c r="AM42" s="28">
        <v>0</v>
      </c>
    </row>
    <row r="43" spans="2:39" s="22" customFormat="1" ht="13.8" thickBot="1">
      <c r="B43" s="105"/>
      <c r="C43" s="105"/>
      <c r="D43" s="40" t="s">
        <v>63</v>
      </c>
      <c r="E43" s="17"/>
      <c r="F43" s="29"/>
      <c r="G43" s="60"/>
      <c r="H43" s="66">
        <v>0</v>
      </c>
      <c r="I43" s="59">
        <v>0</v>
      </c>
      <c r="K43" s="17"/>
      <c r="L43" s="29"/>
      <c r="M43" s="63"/>
      <c r="N43" s="26">
        <v>0</v>
      </c>
      <c r="O43" s="27">
        <v>0</v>
      </c>
      <c r="Q43" s="17"/>
      <c r="R43" s="29"/>
      <c r="S43" s="63"/>
      <c r="T43" s="26">
        <v>0</v>
      </c>
      <c r="U43" s="27">
        <v>0</v>
      </c>
      <c r="W43" s="17"/>
      <c r="X43" s="29"/>
      <c r="Y43" s="63"/>
      <c r="Z43" s="39">
        <v>0</v>
      </c>
      <c r="AA43" s="27">
        <v>0</v>
      </c>
      <c r="AC43" s="17"/>
      <c r="AD43" s="29"/>
      <c r="AE43" s="63"/>
      <c r="AF43" s="39">
        <v>0</v>
      </c>
      <c r="AG43" s="27">
        <v>0</v>
      </c>
      <c r="AI43" s="17"/>
      <c r="AJ43" s="29"/>
      <c r="AK43" s="63"/>
      <c r="AL43" s="19">
        <v>0</v>
      </c>
      <c r="AM43" s="28">
        <v>0</v>
      </c>
    </row>
    <row r="44" spans="2:39" s="22" customFormat="1" ht="13.8" thickBot="1">
      <c r="B44" s="105"/>
      <c r="C44" s="105"/>
      <c r="D44" s="40" t="s">
        <v>64</v>
      </c>
      <c r="E44" s="17"/>
      <c r="F44" s="29"/>
      <c r="G44" s="60"/>
      <c r="H44" s="66">
        <v>0</v>
      </c>
      <c r="I44" s="59">
        <v>0</v>
      </c>
      <c r="K44" s="17"/>
      <c r="L44" s="29"/>
      <c r="M44" s="63"/>
      <c r="N44" s="26">
        <v>0</v>
      </c>
      <c r="O44" s="27">
        <v>0</v>
      </c>
      <c r="Q44" s="17"/>
      <c r="R44" s="29"/>
      <c r="S44" s="63"/>
      <c r="T44" s="26">
        <v>0</v>
      </c>
      <c r="U44" s="27">
        <v>0</v>
      </c>
      <c r="W44" s="17"/>
      <c r="X44" s="29"/>
      <c r="Y44" s="63"/>
      <c r="Z44" s="39">
        <v>0</v>
      </c>
      <c r="AA44" s="27">
        <v>0</v>
      </c>
      <c r="AC44" s="17"/>
      <c r="AD44" s="29"/>
      <c r="AE44" s="63"/>
      <c r="AF44" s="39">
        <v>0</v>
      </c>
      <c r="AG44" s="27">
        <v>0</v>
      </c>
      <c r="AI44" s="17"/>
      <c r="AJ44" s="29"/>
      <c r="AK44" s="63"/>
      <c r="AL44" s="19">
        <v>0</v>
      </c>
      <c r="AM44" s="28">
        <v>0</v>
      </c>
    </row>
    <row r="45" spans="2:39" s="22" customFormat="1" ht="13.8" thickBot="1">
      <c r="B45" s="105"/>
      <c r="C45" s="105"/>
      <c r="D45" s="40" t="s">
        <v>65</v>
      </c>
      <c r="E45" s="17"/>
      <c r="F45" s="29"/>
      <c r="G45" s="60"/>
      <c r="H45" s="66">
        <v>0</v>
      </c>
      <c r="I45" s="59">
        <v>0</v>
      </c>
      <c r="K45" s="17"/>
      <c r="L45" s="29"/>
      <c r="M45" s="63"/>
      <c r="N45" s="26">
        <v>0</v>
      </c>
      <c r="O45" s="27">
        <v>0</v>
      </c>
      <c r="Q45" s="17"/>
      <c r="R45" s="29"/>
      <c r="S45" s="63"/>
      <c r="T45" s="26">
        <v>0</v>
      </c>
      <c r="U45" s="27">
        <v>0</v>
      </c>
      <c r="W45" s="17"/>
      <c r="X45" s="29"/>
      <c r="Y45" s="63"/>
      <c r="Z45" s="39">
        <v>0</v>
      </c>
      <c r="AA45" s="27">
        <v>0</v>
      </c>
      <c r="AC45" s="17"/>
      <c r="AD45" s="29"/>
      <c r="AE45" s="63"/>
      <c r="AF45" s="39">
        <v>0</v>
      </c>
      <c r="AG45" s="27">
        <v>0</v>
      </c>
      <c r="AI45" s="17"/>
      <c r="AJ45" s="29"/>
      <c r="AK45" s="63"/>
      <c r="AL45" s="19">
        <v>0</v>
      </c>
      <c r="AM45" s="28">
        <v>0</v>
      </c>
    </row>
    <row r="46" spans="2:39" s="22" customFormat="1" ht="13.8" thickBot="1">
      <c r="B46" s="105"/>
      <c r="C46" s="105"/>
      <c r="D46" s="40" t="s">
        <v>66</v>
      </c>
      <c r="E46" s="17"/>
      <c r="F46" s="29"/>
      <c r="G46" s="60"/>
      <c r="H46" s="66">
        <v>0</v>
      </c>
      <c r="I46" s="59">
        <v>0</v>
      </c>
      <c r="K46" s="17"/>
      <c r="L46" s="29"/>
      <c r="M46" s="63"/>
      <c r="N46" s="26">
        <v>0</v>
      </c>
      <c r="O46" s="27">
        <v>0</v>
      </c>
      <c r="Q46" s="17"/>
      <c r="R46" s="29"/>
      <c r="S46" s="63"/>
      <c r="T46" s="26">
        <v>0</v>
      </c>
      <c r="U46" s="27">
        <v>0</v>
      </c>
      <c r="W46" s="17"/>
      <c r="X46" s="29"/>
      <c r="Y46" s="63"/>
      <c r="Z46" s="39">
        <v>0</v>
      </c>
      <c r="AA46" s="27">
        <v>0</v>
      </c>
      <c r="AC46" s="17"/>
      <c r="AD46" s="29"/>
      <c r="AE46" s="63"/>
      <c r="AF46" s="39">
        <v>0</v>
      </c>
      <c r="AG46" s="27">
        <v>0</v>
      </c>
      <c r="AI46" s="17"/>
      <c r="AJ46" s="29"/>
      <c r="AK46" s="63"/>
      <c r="AL46" s="19">
        <v>0</v>
      </c>
      <c r="AM46" s="28">
        <v>0</v>
      </c>
    </row>
    <row r="47" spans="2:39" s="22" customFormat="1" ht="13.8" thickBot="1">
      <c r="B47" s="105"/>
      <c r="C47" s="105"/>
      <c r="D47" s="40" t="s">
        <v>67</v>
      </c>
      <c r="E47" s="17"/>
      <c r="F47" s="29"/>
      <c r="G47" s="60"/>
      <c r="H47" s="66">
        <v>0</v>
      </c>
      <c r="I47" s="59">
        <v>0</v>
      </c>
      <c r="K47" s="17"/>
      <c r="L47" s="29"/>
      <c r="M47" s="63"/>
      <c r="N47" s="26">
        <v>0</v>
      </c>
      <c r="O47" s="27">
        <v>0</v>
      </c>
      <c r="Q47" s="17"/>
      <c r="R47" s="29"/>
      <c r="S47" s="63"/>
      <c r="T47" s="26">
        <v>0</v>
      </c>
      <c r="U47" s="27">
        <v>0</v>
      </c>
      <c r="W47" s="17"/>
      <c r="X47" s="29"/>
      <c r="Y47" s="63"/>
      <c r="Z47" s="39">
        <v>0</v>
      </c>
      <c r="AA47" s="27">
        <v>0</v>
      </c>
      <c r="AC47" s="17"/>
      <c r="AD47" s="29"/>
      <c r="AE47" s="63"/>
      <c r="AF47" s="39">
        <v>0</v>
      </c>
      <c r="AG47" s="27">
        <v>0</v>
      </c>
      <c r="AI47" s="17"/>
      <c r="AJ47" s="29"/>
      <c r="AK47" s="63"/>
      <c r="AL47" s="19">
        <v>0</v>
      </c>
      <c r="AM47" s="28">
        <v>0</v>
      </c>
    </row>
    <row r="48" spans="2:39" s="22" customFormat="1" ht="13.8" thickBot="1">
      <c r="B48" s="105"/>
      <c r="C48" s="105"/>
      <c r="D48" s="40" t="s">
        <v>68</v>
      </c>
      <c r="E48" s="17"/>
      <c r="F48" s="29"/>
      <c r="G48" s="60"/>
      <c r="H48" s="66">
        <v>0</v>
      </c>
      <c r="I48" s="59">
        <v>0</v>
      </c>
      <c r="K48" s="17"/>
      <c r="L48" s="29"/>
      <c r="M48" s="63"/>
      <c r="N48" s="26">
        <v>0</v>
      </c>
      <c r="O48" s="27">
        <v>0</v>
      </c>
      <c r="Q48" s="17"/>
      <c r="R48" s="29"/>
      <c r="S48" s="63"/>
      <c r="T48" s="26">
        <v>0</v>
      </c>
      <c r="U48" s="27">
        <v>0</v>
      </c>
      <c r="W48" s="17"/>
      <c r="X48" s="29"/>
      <c r="Y48" s="63"/>
      <c r="Z48" s="39">
        <v>0</v>
      </c>
      <c r="AA48" s="27">
        <v>0</v>
      </c>
      <c r="AC48" s="17"/>
      <c r="AD48" s="29"/>
      <c r="AE48" s="63"/>
      <c r="AF48" s="39">
        <v>0</v>
      </c>
      <c r="AG48" s="27">
        <v>0</v>
      </c>
      <c r="AI48" s="17"/>
      <c r="AJ48" s="29"/>
      <c r="AK48" s="63"/>
      <c r="AL48" s="19">
        <v>0</v>
      </c>
      <c r="AM48" s="28">
        <v>0</v>
      </c>
    </row>
    <row r="49" spans="2:39" s="22" customFormat="1" ht="13.8" thickBot="1">
      <c r="B49" s="105"/>
      <c r="C49" s="105"/>
      <c r="D49" s="40" t="s">
        <v>69</v>
      </c>
      <c r="E49" s="17"/>
      <c r="F49" s="29"/>
      <c r="G49" s="60"/>
      <c r="H49" s="66">
        <v>0</v>
      </c>
      <c r="I49" s="59">
        <v>0</v>
      </c>
      <c r="K49" s="17"/>
      <c r="L49" s="29"/>
      <c r="M49" s="63"/>
      <c r="N49" s="26">
        <v>0</v>
      </c>
      <c r="O49" s="27">
        <v>0</v>
      </c>
      <c r="Q49" s="17"/>
      <c r="R49" s="29"/>
      <c r="S49" s="63"/>
      <c r="T49" s="26">
        <v>0</v>
      </c>
      <c r="U49" s="27">
        <v>0</v>
      </c>
      <c r="W49" s="17"/>
      <c r="X49" s="29"/>
      <c r="Y49" s="63"/>
      <c r="Z49" s="39">
        <v>0</v>
      </c>
      <c r="AA49" s="27">
        <v>0</v>
      </c>
      <c r="AC49" s="17"/>
      <c r="AD49" s="29"/>
      <c r="AE49" s="63"/>
      <c r="AF49" s="39">
        <v>0</v>
      </c>
      <c r="AG49" s="27">
        <v>0</v>
      </c>
      <c r="AI49" s="17"/>
      <c r="AJ49" s="29"/>
      <c r="AK49" s="63"/>
      <c r="AL49" s="19">
        <v>0</v>
      </c>
      <c r="AM49" s="28">
        <v>0</v>
      </c>
    </row>
    <row r="50" spans="2:39" s="22" customFormat="1" ht="13.8" thickBot="1">
      <c r="B50" s="105"/>
      <c r="C50" s="105"/>
      <c r="D50" s="40" t="s">
        <v>70</v>
      </c>
      <c r="E50" s="18"/>
      <c r="F50" s="29"/>
      <c r="G50" s="60"/>
      <c r="H50" s="66">
        <v>0</v>
      </c>
      <c r="I50" s="59">
        <v>0</v>
      </c>
      <c r="K50" s="18"/>
      <c r="L50" s="29"/>
      <c r="M50" s="63"/>
      <c r="N50" s="26">
        <v>0</v>
      </c>
      <c r="O50" s="27">
        <v>0</v>
      </c>
      <c r="Q50" s="18"/>
      <c r="R50" s="29"/>
      <c r="S50" s="63"/>
      <c r="T50" s="26">
        <v>0</v>
      </c>
      <c r="U50" s="27">
        <v>0</v>
      </c>
      <c r="W50" s="18"/>
      <c r="X50" s="29"/>
      <c r="Y50" s="63"/>
      <c r="Z50" s="39">
        <v>0</v>
      </c>
      <c r="AA50" s="27">
        <v>0</v>
      </c>
      <c r="AC50" s="18"/>
      <c r="AD50" s="29"/>
      <c r="AE50" s="63"/>
      <c r="AF50" s="39">
        <v>0</v>
      </c>
      <c r="AG50" s="27">
        <v>0</v>
      </c>
      <c r="AI50" s="18"/>
      <c r="AJ50" s="29"/>
      <c r="AK50" s="63"/>
      <c r="AL50" s="19">
        <v>0</v>
      </c>
      <c r="AM50" s="28">
        <v>0</v>
      </c>
    </row>
    <row r="51" spans="2:39" s="22" customFormat="1" ht="13.8" thickBot="1">
      <c r="B51" s="105"/>
      <c r="C51" s="105"/>
      <c r="D51" s="40" t="s">
        <v>71</v>
      </c>
      <c r="E51" s="17"/>
      <c r="F51" s="29"/>
      <c r="G51" s="60"/>
      <c r="H51" s="66">
        <v>0</v>
      </c>
      <c r="I51" s="59">
        <v>0</v>
      </c>
      <c r="K51" s="17"/>
      <c r="L51" s="29"/>
      <c r="M51" s="63"/>
      <c r="N51" s="26">
        <v>0</v>
      </c>
      <c r="O51" s="27">
        <v>0</v>
      </c>
      <c r="Q51" s="17"/>
      <c r="R51" s="29"/>
      <c r="S51" s="63"/>
      <c r="T51" s="26">
        <v>0</v>
      </c>
      <c r="U51" s="27">
        <v>0</v>
      </c>
      <c r="W51" s="17"/>
      <c r="X51" s="29"/>
      <c r="Y51" s="63"/>
      <c r="Z51" s="39">
        <v>0</v>
      </c>
      <c r="AA51" s="27">
        <v>0</v>
      </c>
      <c r="AC51" s="17"/>
      <c r="AD51" s="29"/>
      <c r="AE51" s="63"/>
      <c r="AF51" s="39">
        <v>0</v>
      </c>
      <c r="AG51" s="27">
        <v>0</v>
      </c>
      <c r="AI51" s="17"/>
      <c r="AJ51" s="29"/>
      <c r="AK51" s="63"/>
      <c r="AL51" s="19">
        <v>0</v>
      </c>
      <c r="AM51" s="28">
        <v>0</v>
      </c>
    </row>
    <row r="52" spans="2:39" s="22" customFormat="1" ht="13.8" thickBot="1">
      <c r="B52" s="105"/>
      <c r="C52" s="105"/>
      <c r="D52" s="40" t="s">
        <v>72</v>
      </c>
      <c r="E52" s="17"/>
      <c r="F52" s="29"/>
      <c r="G52" s="60"/>
      <c r="H52" s="66">
        <v>0</v>
      </c>
      <c r="I52" s="59">
        <v>0</v>
      </c>
      <c r="K52" s="17"/>
      <c r="L52" s="29"/>
      <c r="M52" s="63"/>
      <c r="N52" s="26">
        <v>0</v>
      </c>
      <c r="O52" s="27">
        <v>0</v>
      </c>
      <c r="Q52" s="17"/>
      <c r="R52" s="29"/>
      <c r="S52" s="63"/>
      <c r="T52" s="26">
        <v>0</v>
      </c>
      <c r="U52" s="27">
        <v>0</v>
      </c>
      <c r="W52" s="17"/>
      <c r="X52" s="29"/>
      <c r="Y52" s="63"/>
      <c r="Z52" s="39">
        <v>0</v>
      </c>
      <c r="AA52" s="27">
        <v>0</v>
      </c>
      <c r="AC52" s="17"/>
      <c r="AD52" s="29"/>
      <c r="AE52" s="63"/>
      <c r="AF52" s="39">
        <v>0</v>
      </c>
      <c r="AG52" s="27">
        <v>0</v>
      </c>
      <c r="AI52" s="17"/>
      <c r="AJ52" s="29"/>
      <c r="AK52" s="63"/>
      <c r="AL52" s="19">
        <v>0</v>
      </c>
      <c r="AM52" s="28">
        <v>0</v>
      </c>
    </row>
    <row r="53" spans="2:39" s="22" customFormat="1" ht="13.8" thickBot="1">
      <c r="B53" s="105"/>
      <c r="C53" s="105"/>
      <c r="D53" s="40" t="s">
        <v>73</v>
      </c>
      <c r="E53" s="17"/>
      <c r="F53" s="29"/>
      <c r="G53" s="60"/>
      <c r="H53" s="66">
        <v>0</v>
      </c>
      <c r="I53" s="59">
        <v>0</v>
      </c>
      <c r="K53" s="17"/>
      <c r="L53" s="29"/>
      <c r="M53" s="63"/>
      <c r="N53" s="26">
        <v>0</v>
      </c>
      <c r="O53" s="27">
        <v>0</v>
      </c>
      <c r="Q53" s="17"/>
      <c r="R53" s="29"/>
      <c r="S53" s="63"/>
      <c r="T53" s="26">
        <v>0</v>
      </c>
      <c r="U53" s="27">
        <v>0</v>
      </c>
      <c r="W53" s="17"/>
      <c r="X53" s="29"/>
      <c r="Y53" s="63"/>
      <c r="Z53" s="39">
        <v>0</v>
      </c>
      <c r="AA53" s="27">
        <v>0</v>
      </c>
      <c r="AC53" s="17"/>
      <c r="AD53" s="29"/>
      <c r="AE53" s="63"/>
      <c r="AF53" s="39">
        <v>0</v>
      </c>
      <c r="AG53" s="27">
        <v>0</v>
      </c>
      <c r="AI53" s="17"/>
      <c r="AJ53" s="29"/>
      <c r="AK53" s="63"/>
      <c r="AL53" s="19">
        <v>0</v>
      </c>
      <c r="AM53" s="28">
        <v>0</v>
      </c>
    </row>
    <row r="54" spans="2:39" s="22" customFormat="1" ht="13.8" thickBot="1">
      <c r="B54" s="105"/>
      <c r="C54" s="105"/>
      <c r="D54" s="40" t="s">
        <v>74</v>
      </c>
      <c r="E54" s="17"/>
      <c r="F54" s="29"/>
      <c r="G54" s="60"/>
      <c r="H54" s="66">
        <v>0</v>
      </c>
      <c r="I54" s="59">
        <v>0</v>
      </c>
      <c r="K54" s="17"/>
      <c r="L54" s="29"/>
      <c r="M54" s="63"/>
      <c r="N54" s="26">
        <v>0</v>
      </c>
      <c r="O54" s="27">
        <v>0</v>
      </c>
      <c r="Q54" s="17"/>
      <c r="R54" s="29"/>
      <c r="S54" s="63"/>
      <c r="T54" s="26">
        <v>0</v>
      </c>
      <c r="U54" s="27">
        <v>0</v>
      </c>
      <c r="W54" s="17"/>
      <c r="X54" s="29"/>
      <c r="Y54" s="63"/>
      <c r="Z54" s="39">
        <v>0</v>
      </c>
      <c r="AA54" s="27">
        <v>0</v>
      </c>
      <c r="AC54" s="17"/>
      <c r="AD54" s="29"/>
      <c r="AE54" s="63"/>
      <c r="AF54" s="39">
        <v>0</v>
      </c>
      <c r="AG54" s="27">
        <v>0</v>
      </c>
      <c r="AI54" s="17"/>
      <c r="AJ54" s="29"/>
      <c r="AK54" s="63"/>
      <c r="AL54" s="19">
        <v>0</v>
      </c>
      <c r="AM54" s="28">
        <v>0</v>
      </c>
    </row>
    <row r="55" spans="2:39" s="22" customFormat="1" ht="13.8" thickBot="1">
      <c r="B55" s="105"/>
      <c r="C55" s="105"/>
      <c r="D55" s="40" t="s">
        <v>75</v>
      </c>
      <c r="E55" s="17"/>
      <c r="F55" s="29"/>
      <c r="G55" s="60"/>
      <c r="H55" s="66">
        <v>0</v>
      </c>
      <c r="I55" s="59">
        <v>0</v>
      </c>
      <c r="K55" s="17"/>
      <c r="L55" s="29"/>
      <c r="M55" s="63"/>
      <c r="N55" s="26">
        <v>0</v>
      </c>
      <c r="O55" s="27">
        <v>0</v>
      </c>
      <c r="Q55" s="17"/>
      <c r="R55" s="29"/>
      <c r="S55" s="63"/>
      <c r="T55" s="26">
        <v>0</v>
      </c>
      <c r="U55" s="27">
        <v>0</v>
      </c>
      <c r="W55" s="17"/>
      <c r="X55" s="29"/>
      <c r="Y55" s="63"/>
      <c r="Z55" s="39">
        <v>0</v>
      </c>
      <c r="AA55" s="27">
        <v>0</v>
      </c>
      <c r="AC55" s="17"/>
      <c r="AD55" s="29"/>
      <c r="AE55" s="63"/>
      <c r="AF55" s="39">
        <v>0</v>
      </c>
      <c r="AG55" s="27">
        <v>0</v>
      </c>
      <c r="AI55" s="17"/>
      <c r="AJ55" s="29"/>
      <c r="AK55" s="63"/>
      <c r="AL55" s="19">
        <v>0</v>
      </c>
      <c r="AM55" s="28">
        <v>0</v>
      </c>
    </row>
    <row r="56" spans="2:39" s="22" customFormat="1" ht="13.8" thickBot="1">
      <c r="B56" s="105"/>
      <c r="C56" s="105"/>
      <c r="D56" s="40" t="s">
        <v>76</v>
      </c>
      <c r="E56" s="17"/>
      <c r="F56" s="29"/>
      <c r="G56" s="60"/>
      <c r="H56" s="66">
        <v>0</v>
      </c>
      <c r="I56" s="59">
        <v>0</v>
      </c>
      <c r="K56" s="17"/>
      <c r="L56" s="29"/>
      <c r="M56" s="63"/>
      <c r="N56" s="26">
        <v>0</v>
      </c>
      <c r="O56" s="27">
        <v>0</v>
      </c>
      <c r="Q56" s="17"/>
      <c r="R56" s="29"/>
      <c r="S56" s="63"/>
      <c r="T56" s="26">
        <v>0</v>
      </c>
      <c r="U56" s="27">
        <v>0</v>
      </c>
      <c r="W56" s="17"/>
      <c r="X56" s="29"/>
      <c r="Y56" s="63"/>
      <c r="Z56" s="39">
        <v>0</v>
      </c>
      <c r="AA56" s="27">
        <v>0</v>
      </c>
      <c r="AC56" s="17"/>
      <c r="AD56" s="29"/>
      <c r="AE56" s="63"/>
      <c r="AF56" s="39">
        <v>0</v>
      </c>
      <c r="AG56" s="27">
        <v>0</v>
      </c>
      <c r="AI56" s="17"/>
      <c r="AJ56" s="29"/>
      <c r="AK56" s="63"/>
      <c r="AL56" s="19">
        <v>0</v>
      </c>
      <c r="AM56" s="28">
        <v>0</v>
      </c>
    </row>
    <row r="57" spans="2:39" s="22" customFormat="1" ht="13.8" thickBot="1">
      <c r="B57" s="105"/>
      <c r="C57" s="105"/>
      <c r="D57" s="40" t="s">
        <v>77</v>
      </c>
      <c r="E57" s="17"/>
      <c r="F57" s="29"/>
      <c r="G57" s="60"/>
      <c r="H57" s="66">
        <v>0</v>
      </c>
      <c r="I57" s="59">
        <v>0</v>
      </c>
      <c r="K57" s="17"/>
      <c r="L57" s="29"/>
      <c r="M57" s="63"/>
      <c r="N57" s="26">
        <v>0</v>
      </c>
      <c r="O57" s="27">
        <v>0</v>
      </c>
      <c r="Q57" s="17"/>
      <c r="R57" s="29"/>
      <c r="S57" s="63"/>
      <c r="T57" s="26">
        <v>0</v>
      </c>
      <c r="U57" s="27">
        <v>0</v>
      </c>
      <c r="W57" s="17"/>
      <c r="X57" s="29"/>
      <c r="Y57" s="63"/>
      <c r="Z57" s="39">
        <v>0</v>
      </c>
      <c r="AA57" s="27">
        <v>0</v>
      </c>
      <c r="AC57" s="17"/>
      <c r="AD57" s="29"/>
      <c r="AE57" s="63"/>
      <c r="AF57" s="39">
        <v>0</v>
      </c>
      <c r="AG57" s="27">
        <v>0</v>
      </c>
      <c r="AI57" s="17"/>
      <c r="AJ57" s="29"/>
      <c r="AK57" s="63"/>
      <c r="AL57" s="19">
        <v>0</v>
      </c>
      <c r="AM57" s="28">
        <v>0</v>
      </c>
    </row>
    <row r="58" spans="2:39" s="22" customFormat="1" ht="13.8" thickBot="1">
      <c r="B58" s="105"/>
      <c r="C58" s="105"/>
      <c r="D58" s="40" t="s">
        <v>78</v>
      </c>
      <c r="E58" s="17"/>
      <c r="F58" s="29"/>
      <c r="G58" s="60"/>
      <c r="H58" s="66">
        <v>0</v>
      </c>
      <c r="I58" s="59">
        <v>0</v>
      </c>
      <c r="K58" s="17"/>
      <c r="L58" s="29"/>
      <c r="M58" s="63"/>
      <c r="N58" s="26">
        <v>0</v>
      </c>
      <c r="O58" s="27">
        <v>0</v>
      </c>
      <c r="Q58" s="17"/>
      <c r="R58" s="29"/>
      <c r="S58" s="63"/>
      <c r="T58" s="26">
        <v>0</v>
      </c>
      <c r="U58" s="27">
        <v>0</v>
      </c>
      <c r="W58" s="17"/>
      <c r="X58" s="29"/>
      <c r="Y58" s="63"/>
      <c r="Z58" s="39">
        <v>0</v>
      </c>
      <c r="AA58" s="27">
        <v>0</v>
      </c>
      <c r="AC58" s="17"/>
      <c r="AD58" s="29"/>
      <c r="AE58" s="63"/>
      <c r="AF58" s="39">
        <v>0</v>
      </c>
      <c r="AG58" s="27">
        <v>0</v>
      </c>
      <c r="AI58" s="17"/>
      <c r="AJ58" s="29"/>
      <c r="AK58" s="63"/>
      <c r="AL58" s="19">
        <v>0</v>
      </c>
      <c r="AM58" s="28">
        <v>0</v>
      </c>
    </row>
    <row r="59" spans="2:39" s="22" customFormat="1" ht="13.8" thickBot="1">
      <c r="B59" s="105"/>
      <c r="C59" s="105"/>
      <c r="D59" s="40" t="s">
        <v>79</v>
      </c>
      <c r="E59" s="17"/>
      <c r="F59" s="29"/>
      <c r="G59" s="60"/>
      <c r="H59" s="66">
        <v>0</v>
      </c>
      <c r="I59" s="59">
        <v>0</v>
      </c>
      <c r="K59" s="17"/>
      <c r="L59" s="29"/>
      <c r="M59" s="63"/>
      <c r="N59" s="26">
        <v>0</v>
      </c>
      <c r="O59" s="27">
        <v>0</v>
      </c>
      <c r="Q59" s="17"/>
      <c r="R59" s="29"/>
      <c r="S59" s="63"/>
      <c r="T59" s="26">
        <v>0</v>
      </c>
      <c r="U59" s="27">
        <v>0</v>
      </c>
      <c r="W59" s="17"/>
      <c r="X59" s="29"/>
      <c r="Y59" s="63"/>
      <c r="Z59" s="39">
        <v>0</v>
      </c>
      <c r="AA59" s="27">
        <v>0</v>
      </c>
      <c r="AC59" s="17"/>
      <c r="AD59" s="29"/>
      <c r="AE59" s="63"/>
      <c r="AF59" s="39">
        <v>0</v>
      </c>
      <c r="AG59" s="27">
        <v>0</v>
      </c>
      <c r="AI59" s="17"/>
      <c r="AJ59" s="29"/>
      <c r="AK59" s="63"/>
      <c r="AL59" s="19">
        <v>0</v>
      </c>
      <c r="AM59" s="28">
        <v>0</v>
      </c>
    </row>
    <row r="60" spans="2:39" s="22" customFormat="1" ht="13.8" thickBot="1">
      <c r="B60" s="105"/>
      <c r="C60" s="105"/>
      <c r="D60" s="40" t="s">
        <v>80</v>
      </c>
      <c r="E60" s="17"/>
      <c r="F60" s="29"/>
      <c r="G60" s="60"/>
      <c r="H60" s="66">
        <v>0</v>
      </c>
      <c r="I60" s="59">
        <v>0</v>
      </c>
      <c r="K60" s="17"/>
      <c r="L60" s="29"/>
      <c r="M60" s="63"/>
      <c r="N60" s="26">
        <v>0</v>
      </c>
      <c r="O60" s="27">
        <v>0</v>
      </c>
      <c r="Q60" s="17"/>
      <c r="R60" s="29"/>
      <c r="S60" s="63"/>
      <c r="T60" s="26">
        <v>0</v>
      </c>
      <c r="U60" s="27">
        <v>0</v>
      </c>
      <c r="W60" s="17"/>
      <c r="X60" s="29"/>
      <c r="Y60" s="63"/>
      <c r="Z60" s="39">
        <v>0</v>
      </c>
      <c r="AA60" s="27">
        <v>0</v>
      </c>
      <c r="AC60" s="17"/>
      <c r="AD60" s="29"/>
      <c r="AE60" s="63"/>
      <c r="AF60" s="39">
        <v>0</v>
      </c>
      <c r="AG60" s="27">
        <v>0</v>
      </c>
      <c r="AI60" s="17"/>
      <c r="AJ60" s="29"/>
      <c r="AK60" s="63"/>
      <c r="AL60" s="19">
        <v>0</v>
      </c>
      <c r="AM60" s="28">
        <v>0</v>
      </c>
    </row>
    <row r="61" spans="2:39" s="22" customFormat="1" ht="13.8" thickBot="1">
      <c r="B61" s="105"/>
      <c r="C61" s="105"/>
      <c r="D61" s="40" t="s">
        <v>81</v>
      </c>
      <c r="E61" s="17"/>
      <c r="F61" s="29"/>
      <c r="G61" s="60"/>
      <c r="H61" s="66">
        <v>0</v>
      </c>
      <c r="I61" s="59">
        <v>0</v>
      </c>
      <c r="K61" s="17"/>
      <c r="L61" s="29"/>
      <c r="M61" s="63"/>
      <c r="N61" s="26">
        <v>0</v>
      </c>
      <c r="O61" s="27">
        <v>0</v>
      </c>
      <c r="Q61" s="17"/>
      <c r="R61" s="29"/>
      <c r="S61" s="63"/>
      <c r="T61" s="26">
        <v>0</v>
      </c>
      <c r="U61" s="27">
        <v>0</v>
      </c>
      <c r="W61" s="17"/>
      <c r="X61" s="29"/>
      <c r="Y61" s="63"/>
      <c r="Z61" s="39">
        <v>0</v>
      </c>
      <c r="AA61" s="27">
        <v>0</v>
      </c>
      <c r="AC61" s="17"/>
      <c r="AD61" s="29"/>
      <c r="AE61" s="63"/>
      <c r="AF61" s="39">
        <v>0</v>
      </c>
      <c r="AG61" s="27">
        <v>0</v>
      </c>
      <c r="AI61" s="17"/>
      <c r="AJ61" s="29"/>
      <c r="AK61" s="63"/>
      <c r="AL61" s="19">
        <v>0</v>
      </c>
      <c r="AM61" s="28">
        <v>0</v>
      </c>
    </row>
    <row r="62" spans="2:39" s="22" customFormat="1" ht="13.8" thickBot="1">
      <c r="B62" s="105"/>
      <c r="C62" s="105"/>
      <c r="D62" s="40" t="s">
        <v>82</v>
      </c>
      <c r="E62" s="17"/>
      <c r="F62" s="29"/>
      <c r="G62" s="60"/>
      <c r="H62" s="66">
        <v>0</v>
      </c>
      <c r="I62" s="59">
        <v>0</v>
      </c>
      <c r="K62" s="17"/>
      <c r="L62" s="29"/>
      <c r="M62" s="63"/>
      <c r="N62" s="26">
        <v>0</v>
      </c>
      <c r="O62" s="27">
        <v>0</v>
      </c>
      <c r="Q62" s="17"/>
      <c r="R62" s="29"/>
      <c r="S62" s="63"/>
      <c r="T62" s="26">
        <v>0</v>
      </c>
      <c r="U62" s="27">
        <v>0</v>
      </c>
      <c r="W62" s="17"/>
      <c r="X62" s="29"/>
      <c r="Y62" s="63"/>
      <c r="Z62" s="39">
        <v>0</v>
      </c>
      <c r="AA62" s="27">
        <v>0</v>
      </c>
      <c r="AC62" s="17"/>
      <c r="AD62" s="29"/>
      <c r="AE62" s="63"/>
      <c r="AF62" s="39">
        <v>0</v>
      </c>
      <c r="AG62" s="27">
        <v>0</v>
      </c>
      <c r="AI62" s="17"/>
      <c r="AJ62" s="29"/>
      <c r="AK62" s="63"/>
      <c r="AL62" s="19">
        <v>0</v>
      </c>
      <c r="AM62" s="28">
        <v>0</v>
      </c>
    </row>
    <row r="63" spans="2:39" s="22" customFormat="1" ht="13.8" thickBot="1">
      <c r="B63" s="105"/>
      <c r="C63" s="105"/>
      <c r="D63" s="40" t="s">
        <v>83</v>
      </c>
      <c r="E63" s="18"/>
      <c r="F63" s="29"/>
      <c r="G63" s="60"/>
      <c r="H63" s="66">
        <v>0</v>
      </c>
      <c r="I63" s="59">
        <v>0</v>
      </c>
      <c r="K63" s="18"/>
      <c r="L63" s="29"/>
      <c r="M63" s="63"/>
      <c r="N63" s="26">
        <v>0</v>
      </c>
      <c r="O63" s="27">
        <v>0</v>
      </c>
      <c r="Q63" s="18"/>
      <c r="R63" s="29"/>
      <c r="S63" s="63"/>
      <c r="T63" s="26">
        <v>0</v>
      </c>
      <c r="U63" s="27">
        <v>0</v>
      </c>
      <c r="W63" s="18"/>
      <c r="X63" s="29"/>
      <c r="Y63" s="63"/>
      <c r="Z63" s="39">
        <v>0</v>
      </c>
      <c r="AA63" s="27">
        <v>0</v>
      </c>
      <c r="AC63" s="18"/>
      <c r="AD63" s="29"/>
      <c r="AE63" s="63"/>
      <c r="AF63" s="39">
        <v>0</v>
      </c>
      <c r="AG63" s="27">
        <v>0</v>
      </c>
      <c r="AI63" s="18"/>
      <c r="AJ63" s="29"/>
      <c r="AK63" s="63"/>
      <c r="AL63" s="19">
        <v>0</v>
      </c>
      <c r="AM63" s="28">
        <v>0</v>
      </c>
    </row>
    <row r="64" spans="2:39" s="22" customFormat="1" ht="13.8" thickBot="1">
      <c r="B64" s="105"/>
      <c r="C64" s="105"/>
      <c r="D64" s="40" t="s">
        <v>84</v>
      </c>
      <c r="E64" s="17"/>
      <c r="F64" s="29"/>
      <c r="G64" s="60"/>
      <c r="H64" s="66">
        <v>0</v>
      </c>
      <c r="I64" s="59">
        <v>0</v>
      </c>
      <c r="K64" s="17"/>
      <c r="L64" s="29"/>
      <c r="M64" s="63"/>
      <c r="N64" s="26">
        <v>0</v>
      </c>
      <c r="O64" s="27">
        <v>0</v>
      </c>
      <c r="Q64" s="17"/>
      <c r="R64" s="29"/>
      <c r="S64" s="63"/>
      <c r="T64" s="26">
        <v>0</v>
      </c>
      <c r="U64" s="27">
        <v>0</v>
      </c>
      <c r="W64" s="17"/>
      <c r="X64" s="29"/>
      <c r="Y64" s="63"/>
      <c r="Z64" s="39">
        <v>0</v>
      </c>
      <c r="AA64" s="27">
        <v>0</v>
      </c>
      <c r="AC64" s="17"/>
      <c r="AD64" s="29"/>
      <c r="AE64" s="63"/>
      <c r="AF64" s="39">
        <v>0</v>
      </c>
      <c r="AG64" s="27">
        <v>0</v>
      </c>
      <c r="AI64" s="17"/>
      <c r="AJ64" s="29"/>
      <c r="AK64" s="63"/>
      <c r="AL64" s="19">
        <v>0</v>
      </c>
      <c r="AM64" s="28">
        <v>0</v>
      </c>
    </row>
    <row r="65" spans="2:39" s="22" customFormat="1" ht="13.8" thickBot="1">
      <c r="B65" s="105"/>
      <c r="C65" s="105"/>
      <c r="D65" s="40" t="s">
        <v>85</v>
      </c>
      <c r="E65" s="17"/>
      <c r="F65" s="29"/>
      <c r="G65" s="60"/>
      <c r="H65" s="66">
        <v>0</v>
      </c>
      <c r="I65" s="59">
        <v>0</v>
      </c>
      <c r="K65" s="17"/>
      <c r="L65" s="29"/>
      <c r="M65" s="63"/>
      <c r="N65" s="26">
        <v>0</v>
      </c>
      <c r="O65" s="27">
        <v>0</v>
      </c>
      <c r="Q65" s="17"/>
      <c r="R65" s="29"/>
      <c r="S65" s="63"/>
      <c r="T65" s="26">
        <v>0</v>
      </c>
      <c r="U65" s="27">
        <v>0</v>
      </c>
      <c r="W65" s="17"/>
      <c r="X65" s="29"/>
      <c r="Y65" s="63"/>
      <c r="Z65" s="39">
        <v>0</v>
      </c>
      <c r="AA65" s="27">
        <v>0</v>
      </c>
      <c r="AC65" s="17"/>
      <c r="AD65" s="29"/>
      <c r="AE65" s="63"/>
      <c r="AF65" s="39">
        <v>0</v>
      </c>
      <c r="AG65" s="27">
        <v>0</v>
      </c>
      <c r="AI65" s="17"/>
      <c r="AJ65" s="29"/>
      <c r="AK65" s="63"/>
      <c r="AL65" s="19">
        <v>0</v>
      </c>
      <c r="AM65" s="28">
        <v>0</v>
      </c>
    </row>
    <row r="66" spans="2:39" s="22" customFormat="1" ht="13.8" thickBot="1">
      <c r="B66" s="105"/>
      <c r="C66" s="105"/>
      <c r="D66" s="40" t="s">
        <v>86</v>
      </c>
      <c r="E66" s="17"/>
      <c r="F66" s="29"/>
      <c r="G66" s="60"/>
      <c r="H66" s="66">
        <v>0</v>
      </c>
      <c r="I66" s="59">
        <v>0</v>
      </c>
      <c r="K66" s="17"/>
      <c r="L66" s="29"/>
      <c r="M66" s="63"/>
      <c r="N66" s="26">
        <v>0</v>
      </c>
      <c r="O66" s="27">
        <v>0</v>
      </c>
      <c r="Q66" s="17"/>
      <c r="R66" s="29"/>
      <c r="S66" s="63"/>
      <c r="T66" s="26">
        <v>0</v>
      </c>
      <c r="U66" s="27">
        <v>0</v>
      </c>
      <c r="W66" s="17"/>
      <c r="X66" s="29"/>
      <c r="Y66" s="63"/>
      <c r="Z66" s="39">
        <v>0</v>
      </c>
      <c r="AA66" s="27">
        <v>0</v>
      </c>
      <c r="AC66" s="17"/>
      <c r="AD66" s="29"/>
      <c r="AE66" s="63"/>
      <c r="AF66" s="39">
        <v>0</v>
      </c>
      <c r="AG66" s="27">
        <v>0</v>
      </c>
      <c r="AI66" s="17"/>
      <c r="AJ66" s="29"/>
      <c r="AK66" s="63"/>
      <c r="AL66" s="19">
        <v>0</v>
      </c>
      <c r="AM66" s="28">
        <v>0</v>
      </c>
    </row>
    <row r="67" spans="2:39" s="22" customFormat="1" ht="13.8" thickBot="1">
      <c r="B67" s="105"/>
      <c r="C67" s="105"/>
      <c r="D67" s="40" t="s">
        <v>87</v>
      </c>
      <c r="E67" s="17"/>
      <c r="F67" s="29"/>
      <c r="G67" s="60"/>
      <c r="H67" s="66">
        <v>0</v>
      </c>
      <c r="I67" s="59">
        <v>0</v>
      </c>
      <c r="K67" s="17"/>
      <c r="L67" s="29"/>
      <c r="M67" s="63"/>
      <c r="N67" s="26">
        <v>0</v>
      </c>
      <c r="O67" s="27">
        <v>0</v>
      </c>
      <c r="Q67" s="17"/>
      <c r="R67" s="29"/>
      <c r="S67" s="63"/>
      <c r="T67" s="26">
        <v>0</v>
      </c>
      <c r="U67" s="27">
        <v>0</v>
      </c>
      <c r="W67" s="17"/>
      <c r="X67" s="29"/>
      <c r="Y67" s="63"/>
      <c r="Z67" s="39">
        <v>0</v>
      </c>
      <c r="AA67" s="27">
        <v>0</v>
      </c>
      <c r="AC67" s="17"/>
      <c r="AD67" s="29"/>
      <c r="AE67" s="63"/>
      <c r="AF67" s="39">
        <v>0</v>
      </c>
      <c r="AG67" s="27">
        <v>0</v>
      </c>
      <c r="AI67" s="17"/>
      <c r="AJ67" s="29"/>
      <c r="AK67" s="63"/>
      <c r="AL67" s="19">
        <v>0</v>
      </c>
      <c r="AM67" s="28">
        <v>0</v>
      </c>
    </row>
    <row r="68" spans="2:39" s="22" customFormat="1" ht="13.8" thickBot="1">
      <c r="B68" s="105"/>
      <c r="C68" s="105"/>
      <c r="D68" s="40" t="s">
        <v>88</v>
      </c>
      <c r="E68" s="17"/>
      <c r="F68" s="29"/>
      <c r="G68" s="60"/>
      <c r="H68" s="66">
        <v>0</v>
      </c>
      <c r="I68" s="59">
        <v>0</v>
      </c>
      <c r="K68" s="17"/>
      <c r="L68" s="29"/>
      <c r="M68" s="63"/>
      <c r="N68" s="26">
        <v>0</v>
      </c>
      <c r="O68" s="27">
        <v>0</v>
      </c>
      <c r="Q68" s="17"/>
      <c r="R68" s="29"/>
      <c r="S68" s="63"/>
      <c r="T68" s="26">
        <v>0</v>
      </c>
      <c r="U68" s="27">
        <v>0</v>
      </c>
      <c r="W68" s="17"/>
      <c r="X68" s="29"/>
      <c r="Y68" s="63"/>
      <c r="Z68" s="39">
        <v>0</v>
      </c>
      <c r="AA68" s="27">
        <v>0</v>
      </c>
      <c r="AC68" s="17"/>
      <c r="AD68" s="29"/>
      <c r="AE68" s="63"/>
      <c r="AF68" s="39">
        <v>0</v>
      </c>
      <c r="AG68" s="27">
        <v>0</v>
      </c>
      <c r="AI68" s="17"/>
      <c r="AJ68" s="29"/>
      <c r="AK68" s="63"/>
      <c r="AL68" s="19">
        <v>0</v>
      </c>
      <c r="AM68" s="28">
        <v>0</v>
      </c>
    </row>
    <row r="69" spans="2:39" s="22" customFormat="1" ht="13.8" thickBot="1">
      <c r="B69" s="105"/>
      <c r="C69" s="105"/>
      <c r="D69" s="40" t="s">
        <v>89</v>
      </c>
      <c r="E69" s="17"/>
      <c r="F69" s="29"/>
      <c r="G69" s="60"/>
      <c r="H69" s="66">
        <v>0</v>
      </c>
      <c r="I69" s="59">
        <v>0</v>
      </c>
      <c r="K69" s="17"/>
      <c r="L69" s="29"/>
      <c r="M69" s="63"/>
      <c r="N69" s="26">
        <v>0</v>
      </c>
      <c r="O69" s="27">
        <v>0</v>
      </c>
      <c r="Q69" s="17"/>
      <c r="R69" s="29"/>
      <c r="S69" s="63"/>
      <c r="T69" s="26">
        <v>0</v>
      </c>
      <c r="U69" s="27">
        <v>0</v>
      </c>
      <c r="W69" s="17"/>
      <c r="X69" s="29"/>
      <c r="Y69" s="63"/>
      <c r="Z69" s="39">
        <v>0</v>
      </c>
      <c r="AA69" s="27">
        <v>0</v>
      </c>
      <c r="AC69" s="17"/>
      <c r="AD69" s="29"/>
      <c r="AE69" s="63"/>
      <c r="AF69" s="39">
        <v>0</v>
      </c>
      <c r="AG69" s="27">
        <v>0</v>
      </c>
      <c r="AI69" s="17"/>
      <c r="AJ69" s="29"/>
      <c r="AK69" s="63"/>
      <c r="AL69" s="19">
        <v>0</v>
      </c>
      <c r="AM69" s="28">
        <v>0</v>
      </c>
    </row>
    <row r="70" spans="2:39" s="22" customFormat="1" ht="13.8" thickBot="1">
      <c r="B70" s="105"/>
      <c r="C70" s="105"/>
      <c r="D70" s="40" t="s">
        <v>90</v>
      </c>
      <c r="E70" s="17"/>
      <c r="F70" s="29"/>
      <c r="G70" s="60"/>
      <c r="H70" s="66">
        <v>0</v>
      </c>
      <c r="I70" s="59">
        <v>0</v>
      </c>
      <c r="K70" s="17"/>
      <c r="L70" s="29"/>
      <c r="M70" s="63"/>
      <c r="N70" s="26">
        <v>0</v>
      </c>
      <c r="O70" s="27">
        <v>0</v>
      </c>
      <c r="Q70" s="17"/>
      <c r="R70" s="29"/>
      <c r="S70" s="63"/>
      <c r="T70" s="26">
        <v>0</v>
      </c>
      <c r="U70" s="27">
        <v>0</v>
      </c>
      <c r="W70" s="17"/>
      <c r="X70" s="29"/>
      <c r="Y70" s="63"/>
      <c r="Z70" s="39">
        <v>0</v>
      </c>
      <c r="AA70" s="27">
        <v>0</v>
      </c>
      <c r="AC70" s="17"/>
      <c r="AD70" s="29"/>
      <c r="AE70" s="63"/>
      <c r="AF70" s="39">
        <v>0</v>
      </c>
      <c r="AG70" s="27">
        <v>0</v>
      </c>
      <c r="AI70" s="17"/>
      <c r="AJ70" s="29"/>
      <c r="AK70" s="63"/>
      <c r="AL70" s="19">
        <v>0</v>
      </c>
      <c r="AM70" s="28">
        <v>0</v>
      </c>
    </row>
    <row r="71" spans="2:39" s="22" customFormat="1" ht="13.8" thickBot="1">
      <c r="B71" s="105"/>
      <c r="C71" s="105"/>
      <c r="D71" s="40" t="s">
        <v>91</v>
      </c>
      <c r="E71" s="17"/>
      <c r="F71" s="29"/>
      <c r="G71" s="60"/>
      <c r="H71" s="66">
        <v>0</v>
      </c>
      <c r="I71" s="59">
        <v>0</v>
      </c>
      <c r="K71" s="17"/>
      <c r="L71" s="29"/>
      <c r="M71" s="63"/>
      <c r="N71" s="26">
        <v>0</v>
      </c>
      <c r="O71" s="27">
        <v>0</v>
      </c>
      <c r="Q71" s="17"/>
      <c r="R71" s="29"/>
      <c r="S71" s="63"/>
      <c r="T71" s="26">
        <v>0</v>
      </c>
      <c r="U71" s="27">
        <v>0</v>
      </c>
      <c r="W71" s="17"/>
      <c r="X71" s="29"/>
      <c r="Y71" s="63"/>
      <c r="Z71" s="39">
        <v>0</v>
      </c>
      <c r="AA71" s="27">
        <v>0</v>
      </c>
      <c r="AC71" s="17"/>
      <c r="AD71" s="29"/>
      <c r="AE71" s="63"/>
      <c r="AF71" s="39">
        <v>0</v>
      </c>
      <c r="AG71" s="27">
        <v>0</v>
      </c>
      <c r="AI71" s="17"/>
      <c r="AJ71" s="29"/>
      <c r="AK71" s="63"/>
      <c r="AL71" s="19">
        <v>0</v>
      </c>
      <c r="AM71" s="28">
        <v>0</v>
      </c>
    </row>
    <row r="72" spans="2:39" s="22" customFormat="1" ht="13.8" thickBot="1">
      <c r="B72" s="105"/>
      <c r="C72" s="105"/>
      <c r="D72" s="40" t="s">
        <v>92</v>
      </c>
      <c r="E72" s="17"/>
      <c r="F72" s="29"/>
      <c r="G72" s="60"/>
      <c r="H72" s="66">
        <v>0</v>
      </c>
      <c r="I72" s="59">
        <v>0</v>
      </c>
      <c r="K72" s="17"/>
      <c r="L72" s="29"/>
      <c r="M72" s="63"/>
      <c r="N72" s="26">
        <v>0</v>
      </c>
      <c r="O72" s="27">
        <v>0</v>
      </c>
      <c r="Q72" s="17"/>
      <c r="R72" s="29"/>
      <c r="S72" s="63"/>
      <c r="T72" s="26">
        <v>0</v>
      </c>
      <c r="U72" s="27">
        <v>0</v>
      </c>
      <c r="W72" s="17"/>
      <c r="X72" s="29"/>
      <c r="Y72" s="63"/>
      <c r="Z72" s="39">
        <v>0</v>
      </c>
      <c r="AA72" s="27">
        <v>0</v>
      </c>
      <c r="AC72" s="17"/>
      <c r="AD72" s="29"/>
      <c r="AE72" s="63"/>
      <c r="AF72" s="39">
        <v>0</v>
      </c>
      <c r="AG72" s="27">
        <v>0</v>
      </c>
      <c r="AI72" s="17"/>
      <c r="AJ72" s="29"/>
      <c r="AK72" s="63"/>
      <c r="AL72" s="19">
        <v>0</v>
      </c>
      <c r="AM72" s="28">
        <v>0</v>
      </c>
    </row>
    <row r="73" spans="2:39" s="22" customFormat="1" ht="13.8" thickBot="1">
      <c r="B73" s="105"/>
      <c r="C73" s="105"/>
      <c r="D73" s="40" t="s">
        <v>93</v>
      </c>
      <c r="E73" s="17"/>
      <c r="F73" s="29"/>
      <c r="G73" s="60"/>
      <c r="H73" s="66">
        <v>0</v>
      </c>
      <c r="I73" s="59">
        <v>0</v>
      </c>
      <c r="K73" s="17"/>
      <c r="L73" s="29"/>
      <c r="M73" s="63"/>
      <c r="N73" s="26">
        <v>0</v>
      </c>
      <c r="O73" s="27">
        <v>0</v>
      </c>
      <c r="Q73" s="17"/>
      <c r="R73" s="29"/>
      <c r="S73" s="63"/>
      <c r="T73" s="26">
        <v>0</v>
      </c>
      <c r="U73" s="27">
        <v>0</v>
      </c>
      <c r="W73" s="17"/>
      <c r="X73" s="29"/>
      <c r="Y73" s="63"/>
      <c r="Z73" s="39">
        <v>0</v>
      </c>
      <c r="AA73" s="27">
        <v>0</v>
      </c>
      <c r="AC73" s="17"/>
      <c r="AD73" s="29"/>
      <c r="AE73" s="63"/>
      <c r="AF73" s="39">
        <v>0</v>
      </c>
      <c r="AG73" s="27">
        <v>0</v>
      </c>
      <c r="AI73" s="17"/>
      <c r="AJ73" s="29"/>
      <c r="AK73" s="63"/>
      <c r="AL73" s="19">
        <v>0</v>
      </c>
      <c r="AM73" s="28">
        <v>0</v>
      </c>
    </row>
    <row r="74" spans="2:39" s="22" customFormat="1" ht="13.8" thickBot="1">
      <c r="B74" s="105"/>
      <c r="C74" s="105"/>
      <c r="D74" s="40" t="s">
        <v>94</v>
      </c>
      <c r="E74" s="17"/>
      <c r="F74" s="29"/>
      <c r="G74" s="60"/>
      <c r="H74" s="66">
        <v>0</v>
      </c>
      <c r="I74" s="59">
        <v>0</v>
      </c>
      <c r="K74" s="17"/>
      <c r="L74" s="29"/>
      <c r="M74" s="63"/>
      <c r="N74" s="26">
        <v>0</v>
      </c>
      <c r="O74" s="27">
        <v>0</v>
      </c>
      <c r="Q74" s="17"/>
      <c r="R74" s="29"/>
      <c r="S74" s="63"/>
      <c r="T74" s="26">
        <v>0</v>
      </c>
      <c r="U74" s="27">
        <v>0</v>
      </c>
      <c r="W74" s="17"/>
      <c r="X74" s="29"/>
      <c r="Y74" s="63"/>
      <c r="Z74" s="39">
        <v>0</v>
      </c>
      <c r="AA74" s="27">
        <v>0</v>
      </c>
      <c r="AC74" s="17"/>
      <c r="AD74" s="29"/>
      <c r="AE74" s="63"/>
      <c r="AF74" s="39">
        <v>0</v>
      </c>
      <c r="AG74" s="27">
        <v>0</v>
      </c>
      <c r="AI74" s="17"/>
      <c r="AJ74" s="29"/>
      <c r="AK74" s="63"/>
      <c r="AL74" s="19">
        <v>0</v>
      </c>
      <c r="AM74" s="28">
        <v>0</v>
      </c>
    </row>
    <row r="75" spans="2:39" s="22" customFormat="1" ht="13.8" thickBot="1">
      <c r="B75" s="105"/>
      <c r="C75" s="105"/>
      <c r="D75" s="40" t="s">
        <v>95</v>
      </c>
      <c r="E75" s="17"/>
      <c r="F75" s="29"/>
      <c r="G75" s="60"/>
      <c r="H75" s="66">
        <v>0</v>
      </c>
      <c r="I75" s="59">
        <v>0</v>
      </c>
      <c r="K75" s="17"/>
      <c r="L75" s="29"/>
      <c r="M75" s="63"/>
      <c r="N75" s="26">
        <v>0</v>
      </c>
      <c r="O75" s="27">
        <v>0</v>
      </c>
      <c r="Q75" s="17"/>
      <c r="R75" s="29"/>
      <c r="S75" s="63"/>
      <c r="T75" s="26">
        <v>0</v>
      </c>
      <c r="U75" s="27">
        <v>0</v>
      </c>
      <c r="W75" s="17"/>
      <c r="X75" s="29"/>
      <c r="Y75" s="63"/>
      <c r="Z75" s="39">
        <v>0</v>
      </c>
      <c r="AA75" s="27">
        <v>0</v>
      </c>
      <c r="AC75" s="17"/>
      <c r="AD75" s="29"/>
      <c r="AE75" s="63"/>
      <c r="AF75" s="39">
        <v>0</v>
      </c>
      <c r="AG75" s="27">
        <v>0</v>
      </c>
      <c r="AI75" s="17"/>
      <c r="AJ75" s="29"/>
      <c r="AK75" s="63"/>
      <c r="AL75" s="19">
        <v>0</v>
      </c>
      <c r="AM75" s="28">
        <v>0</v>
      </c>
    </row>
    <row r="76" spans="2:39" s="22" customFormat="1" ht="13.8" thickBot="1">
      <c r="B76" s="105"/>
      <c r="C76" s="105"/>
      <c r="D76" s="40" t="s">
        <v>96</v>
      </c>
      <c r="E76" s="17"/>
      <c r="F76" s="29"/>
      <c r="G76" s="60"/>
      <c r="H76" s="66">
        <v>0</v>
      </c>
      <c r="I76" s="59">
        <v>0</v>
      </c>
      <c r="K76" s="17"/>
      <c r="L76" s="29"/>
      <c r="M76" s="63"/>
      <c r="N76" s="26">
        <v>0</v>
      </c>
      <c r="O76" s="27">
        <v>0</v>
      </c>
      <c r="Q76" s="17"/>
      <c r="R76" s="29"/>
      <c r="S76" s="63"/>
      <c r="T76" s="26">
        <v>0</v>
      </c>
      <c r="U76" s="27">
        <v>0</v>
      </c>
      <c r="W76" s="17"/>
      <c r="X76" s="29"/>
      <c r="Y76" s="63"/>
      <c r="Z76" s="39">
        <v>0</v>
      </c>
      <c r="AA76" s="27">
        <v>0</v>
      </c>
      <c r="AC76" s="17"/>
      <c r="AD76" s="29"/>
      <c r="AE76" s="63"/>
      <c r="AF76" s="39">
        <v>0</v>
      </c>
      <c r="AG76" s="27">
        <v>0</v>
      </c>
      <c r="AI76" s="17"/>
      <c r="AJ76" s="29"/>
      <c r="AK76" s="63"/>
      <c r="AL76" s="19">
        <v>0</v>
      </c>
      <c r="AM76" s="28">
        <v>0</v>
      </c>
    </row>
    <row r="77" spans="2:39" s="22" customFormat="1" ht="13.8" thickBot="1">
      <c r="B77" s="105"/>
      <c r="C77" s="105"/>
      <c r="D77" s="40" t="s">
        <v>97</v>
      </c>
      <c r="E77" s="17"/>
      <c r="F77" s="29"/>
      <c r="G77" s="60"/>
      <c r="H77" s="66">
        <v>0</v>
      </c>
      <c r="I77" s="59">
        <v>0</v>
      </c>
      <c r="K77" s="17"/>
      <c r="L77" s="29"/>
      <c r="M77" s="63"/>
      <c r="N77" s="26">
        <v>0</v>
      </c>
      <c r="O77" s="27">
        <v>0</v>
      </c>
      <c r="Q77" s="17"/>
      <c r="R77" s="29"/>
      <c r="S77" s="63"/>
      <c r="T77" s="26">
        <v>0</v>
      </c>
      <c r="U77" s="27">
        <v>0</v>
      </c>
      <c r="W77" s="17"/>
      <c r="X77" s="29"/>
      <c r="Y77" s="63"/>
      <c r="Z77" s="39">
        <v>0</v>
      </c>
      <c r="AA77" s="27">
        <v>0</v>
      </c>
      <c r="AC77" s="17"/>
      <c r="AD77" s="29"/>
      <c r="AE77" s="63"/>
      <c r="AF77" s="39">
        <v>0</v>
      </c>
      <c r="AG77" s="27">
        <v>0</v>
      </c>
      <c r="AI77" s="17"/>
      <c r="AJ77" s="29"/>
      <c r="AK77" s="63"/>
      <c r="AL77" s="19">
        <v>0</v>
      </c>
      <c r="AM77" s="28">
        <v>0</v>
      </c>
    </row>
    <row r="78" spans="2:39" s="22" customFormat="1" ht="13.8" thickBot="1">
      <c r="B78" s="105"/>
      <c r="C78" s="105"/>
      <c r="D78" s="40" t="s">
        <v>98</v>
      </c>
      <c r="E78" s="17"/>
      <c r="F78" s="29"/>
      <c r="G78" s="60"/>
      <c r="H78" s="66">
        <v>0</v>
      </c>
      <c r="I78" s="59">
        <v>0</v>
      </c>
      <c r="K78" s="17"/>
      <c r="L78" s="29"/>
      <c r="M78" s="63"/>
      <c r="N78" s="26">
        <v>0</v>
      </c>
      <c r="O78" s="27">
        <v>0</v>
      </c>
      <c r="Q78" s="17"/>
      <c r="R78" s="29"/>
      <c r="S78" s="63"/>
      <c r="T78" s="26">
        <v>0</v>
      </c>
      <c r="U78" s="27">
        <v>0</v>
      </c>
      <c r="W78" s="17"/>
      <c r="X78" s="29"/>
      <c r="Y78" s="63"/>
      <c r="Z78" s="39">
        <v>0</v>
      </c>
      <c r="AA78" s="27">
        <v>0</v>
      </c>
      <c r="AC78" s="17"/>
      <c r="AD78" s="29"/>
      <c r="AE78" s="63"/>
      <c r="AF78" s="39">
        <v>0</v>
      </c>
      <c r="AG78" s="27">
        <v>0</v>
      </c>
      <c r="AI78" s="17"/>
      <c r="AJ78" s="29"/>
      <c r="AK78" s="63"/>
      <c r="AL78" s="19">
        <v>0</v>
      </c>
      <c r="AM78" s="28">
        <v>0</v>
      </c>
    </row>
    <row r="79" spans="2:39" s="22" customFormat="1" ht="13.8" thickBot="1">
      <c r="B79" s="105"/>
      <c r="C79" s="105"/>
      <c r="D79" s="40" t="s">
        <v>99</v>
      </c>
      <c r="E79" s="17"/>
      <c r="F79" s="29"/>
      <c r="G79" s="60"/>
      <c r="H79" s="66">
        <v>0</v>
      </c>
      <c r="I79" s="59">
        <v>0</v>
      </c>
      <c r="K79" s="17"/>
      <c r="L79" s="29"/>
      <c r="M79" s="63"/>
      <c r="N79" s="26">
        <v>0</v>
      </c>
      <c r="O79" s="27">
        <v>0</v>
      </c>
      <c r="Q79" s="17"/>
      <c r="R79" s="29"/>
      <c r="S79" s="63"/>
      <c r="T79" s="26">
        <v>0</v>
      </c>
      <c r="U79" s="27">
        <v>0</v>
      </c>
      <c r="W79" s="17"/>
      <c r="X79" s="29"/>
      <c r="Y79" s="63"/>
      <c r="Z79" s="39">
        <v>0</v>
      </c>
      <c r="AA79" s="27">
        <v>0</v>
      </c>
      <c r="AC79" s="17"/>
      <c r="AD79" s="29"/>
      <c r="AE79" s="63"/>
      <c r="AF79" s="39">
        <v>0</v>
      </c>
      <c r="AG79" s="27">
        <v>0</v>
      </c>
      <c r="AI79" s="17"/>
      <c r="AJ79" s="29"/>
      <c r="AK79" s="63"/>
      <c r="AL79" s="19">
        <v>0</v>
      </c>
      <c r="AM79" s="28">
        <v>0</v>
      </c>
    </row>
    <row r="80" spans="2:39" s="22" customFormat="1" ht="13.8" thickBot="1">
      <c r="B80" s="105"/>
      <c r="C80" s="105"/>
      <c r="D80" s="40" t="s">
        <v>100</v>
      </c>
      <c r="E80" s="17"/>
      <c r="F80" s="29"/>
      <c r="G80" s="60"/>
      <c r="H80" s="66">
        <v>0</v>
      </c>
      <c r="I80" s="59">
        <v>0</v>
      </c>
      <c r="K80" s="17"/>
      <c r="L80" s="29"/>
      <c r="M80" s="63"/>
      <c r="N80" s="26">
        <v>0</v>
      </c>
      <c r="O80" s="27">
        <v>0</v>
      </c>
      <c r="Q80" s="17"/>
      <c r="R80" s="29"/>
      <c r="S80" s="63"/>
      <c r="T80" s="26">
        <v>0</v>
      </c>
      <c r="U80" s="27">
        <v>0</v>
      </c>
      <c r="W80" s="17"/>
      <c r="X80" s="29"/>
      <c r="Y80" s="63"/>
      <c r="Z80" s="39">
        <v>0</v>
      </c>
      <c r="AA80" s="27">
        <v>0</v>
      </c>
      <c r="AC80" s="17"/>
      <c r="AD80" s="29"/>
      <c r="AE80" s="63"/>
      <c r="AF80" s="39">
        <v>0</v>
      </c>
      <c r="AG80" s="27">
        <v>0</v>
      </c>
      <c r="AI80" s="17"/>
      <c r="AJ80" s="29"/>
      <c r="AK80" s="63"/>
      <c r="AL80" s="19">
        <v>0</v>
      </c>
      <c r="AM80" s="28">
        <v>0</v>
      </c>
    </row>
    <row r="81" spans="2:39" s="22" customFormat="1" ht="13.8" thickBot="1">
      <c r="B81" s="105"/>
      <c r="C81" s="105"/>
      <c r="D81" s="40" t="s">
        <v>101</v>
      </c>
      <c r="E81" s="17"/>
      <c r="F81" s="29"/>
      <c r="G81" s="60"/>
      <c r="H81" s="66">
        <v>0</v>
      </c>
      <c r="I81" s="59">
        <v>0</v>
      </c>
      <c r="K81" s="17"/>
      <c r="L81" s="29"/>
      <c r="M81" s="63"/>
      <c r="N81" s="26">
        <v>0</v>
      </c>
      <c r="O81" s="27">
        <v>0</v>
      </c>
      <c r="Q81" s="17"/>
      <c r="R81" s="29"/>
      <c r="S81" s="63"/>
      <c r="T81" s="26">
        <v>0</v>
      </c>
      <c r="U81" s="27">
        <v>0</v>
      </c>
      <c r="W81" s="17"/>
      <c r="X81" s="29"/>
      <c r="Y81" s="63"/>
      <c r="Z81" s="39">
        <v>0</v>
      </c>
      <c r="AA81" s="27">
        <v>0</v>
      </c>
      <c r="AC81" s="17"/>
      <c r="AD81" s="29"/>
      <c r="AE81" s="63"/>
      <c r="AF81" s="39">
        <v>0</v>
      </c>
      <c r="AG81" s="27">
        <v>0</v>
      </c>
      <c r="AI81" s="17"/>
      <c r="AJ81" s="29"/>
      <c r="AK81" s="63"/>
      <c r="AL81" s="19">
        <v>0</v>
      </c>
      <c r="AM81" s="28">
        <v>0</v>
      </c>
    </row>
    <row r="82" spans="2:39" s="22" customFormat="1" ht="13.8" thickBot="1">
      <c r="B82" s="105"/>
      <c r="C82" s="105"/>
      <c r="D82" s="40" t="s">
        <v>102</v>
      </c>
      <c r="E82" s="17"/>
      <c r="F82" s="29"/>
      <c r="G82" s="60"/>
      <c r="H82" s="66">
        <v>0</v>
      </c>
      <c r="I82" s="59">
        <v>0</v>
      </c>
      <c r="K82" s="17"/>
      <c r="L82" s="29"/>
      <c r="M82" s="63"/>
      <c r="N82" s="26">
        <v>0</v>
      </c>
      <c r="O82" s="27">
        <v>0</v>
      </c>
      <c r="Q82" s="17"/>
      <c r="R82" s="29"/>
      <c r="S82" s="63"/>
      <c r="T82" s="26">
        <v>0</v>
      </c>
      <c r="U82" s="27">
        <v>0</v>
      </c>
      <c r="W82" s="17"/>
      <c r="X82" s="29"/>
      <c r="Y82" s="63"/>
      <c r="Z82" s="39">
        <v>0</v>
      </c>
      <c r="AA82" s="27">
        <v>0</v>
      </c>
      <c r="AC82" s="17"/>
      <c r="AD82" s="29"/>
      <c r="AE82" s="63"/>
      <c r="AF82" s="39">
        <v>0</v>
      </c>
      <c r="AG82" s="27">
        <v>0</v>
      </c>
      <c r="AI82" s="17"/>
      <c r="AJ82" s="29"/>
      <c r="AK82" s="63"/>
      <c r="AL82" s="19">
        <v>0</v>
      </c>
      <c r="AM82" s="28">
        <v>0</v>
      </c>
    </row>
    <row r="83" spans="2:39" s="22" customFormat="1" ht="13.8" thickBot="1">
      <c r="B83" s="105"/>
      <c r="C83" s="105"/>
      <c r="D83" s="40" t="s">
        <v>103</v>
      </c>
      <c r="E83" s="17"/>
      <c r="F83" s="29"/>
      <c r="G83" s="60"/>
      <c r="H83" s="66">
        <v>0</v>
      </c>
      <c r="I83" s="59">
        <v>0</v>
      </c>
      <c r="K83" s="17"/>
      <c r="L83" s="29"/>
      <c r="M83" s="63"/>
      <c r="N83" s="26">
        <v>0</v>
      </c>
      <c r="O83" s="27">
        <v>0</v>
      </c>
      <c r="Q83" s="17"/>
      <c r="R83" s="29"/>
      <c r="S83" s="63"/>
      <c r="T83" s="26">
        <v>0</v>
      </c>
      <c r="U83" s="27">
        <v>0</v>
      </c>
      <c r="W83" s="17"/>
      <c r="X83" s="29"/>
      <c r="Y83" s="63"/>
      <c r="Z83" s="39">
        <v>0</v>
      </c>
      <c r="AA83" s="27">
        <v>0</v>
      </c>
      <c r="AC83" s="17"/>
      <c r="AD83" s="29"/>
      <c r="AE83" s="63"/>
      <c r="AF83" s="39">
        <v>0</v>
      </c>
      <c r="AG83" s="27">
        <v>0</v>
      </c>
      <c r="AI83" s="17"/>
      <c r="AJ83" s="29"/>
      <c r="AK83" s="63"/>
      <c r="AL83" s="19">
        <v>0</v>
      </c>
      <c r="AM83" s="28">
        <v>0</v>
      </c>
    </row>
    <row r="84" spans="2:39" s="22" customFormat="1" ht="13.8" thickBot="1">
      <c r="B84" s="105"/>
      <c r="C84" s="105"/>
      <c r="D84" s="40" t="s">
        <v>104</v>
      </c>
      <c r="E84" s="17"/>
      <c r="F84" s="29"/>
      <c r="G84" s="60"/>
      <c r="H84" s="66">
        <v>0</v>
      </c>
      <c r="I84" s="59">
        <v>0</v>
      </c>
      <c r="K84" s="17"/>
      <c r="L84" s="29"/>
      <c r="M84" s="63"/>
      <c r="N84" s="26">
        <v>0</v>
      </c>
      <c r="O84" s="27">
        <v>0</v>
      </c>
      <c r="Q84" s="17"/>
      <c r="R84" s="29"/>
      <c r="S84" s="63"/>
      <c r="T84" s="26">
        <v>0</v>
      </c>
      <c r="U84" s="27">
        <v>0</v>
      </c>
      <c r="W84" s="17"/>
      <c r="X84" s="29"/>
      <c r="Y84" s="63"/>
      <c r="Z84" s="39">
        <v>0</v>
      </c>
      <c r="AA84" s="27">
        <v>0</v>
      </c>
      <c r="AC84" s="17"/>
      <c r="AD84" s="29"/>
      <c r="AE84" s="63"/>
      <c r="AF84" s="39">
        <v>0</v>
      </c>
      <c r="AG84" s="27">
        <v>0</v>
      </c>
      <c r="AI84" s="17"/>
      <c r="AJ84" s="29"/>
      <c r="AK84" s="63"/>
      <c r="AL84" s="19">
        <v>0</v>
      </c>
      <c r="AM84" s="28">
        <v>0</v>
      </c>
    </row>
    <row r="85" spans="2:39" s="22" customFormat="1" ht="13.8" thickBot="1">
      <c r="B85" s="105"/>
      <c r="C85" s="105"/>
      <c r="D85" s="40" t="s">
        <v>105</v>
      </c>
      <c r="E85" s="18"/>
      <c r="F85" s="29"/>
      <c r="G85" s="60"/>
      <c r="H85" s="66">
        <v>0</v>
      </c>
      <c r="I85" s="59">
        <v>0</v>
      </c>
      <c r="K85" s="18"/>
      <c r="L85" s="29"/>
      <c r="M85" s="63"/>
      <c r="N85" s="26">
        <v>0</v>
      </c>
      <c r="O85" s="27">
        <v>0</v>
      </c>
      <c r="Q85" s="18"/>
      <c r="R85" s="29"/>
      <c r="S85" s="63"/>
      <c r="T85" s="26">
        <v>0</v>
      </c>
      <c r="U85" s="27">
        <v>0</v>
      </c>
      <c r="W85" s="18"/>
      <c r="X85" s="29"/>
      <c r="Y85" s="63"/>
      <c r="Z85" s="39">
        <v>0</v>
      </c>
      <c r="AA85" s="27">
        <v>0</v>
      </c>
      <c r="AC85" s="18"/>
      <c r="AD85" s="29"/>
      <c r="AE85" s="63"/>
      <c r="AF85" s="39">
        <v>0</v>
      </c>
      <c r="AG85" s="27">
        <v>0</v>
      </c>
      <c r="AI85" s="18"/>
      <c r="AJ85" s="29"/>
      <c r="AK85" s="63"/>
      <c r="AL85" s="19">
        <v>0</v>
      </c>
      <c r="AM85" s="28">
        <v>0</v>
      </c>
    </row>
    <row r="86" spans="2:39" s="22" customFormat="1" ht="13.8" thickBot="1">
      <c r="B86" s="105"/>
      <c r="C86" s="105"/>
      <c r="D86" s="40" t="s">
        <v>106</v>
      </c>
      <c r="E86" s="17"/>
      <c r="F86" s="29"/>
      <c r="G86" s="60"/>
      <c r="H86" s="66">
        <v>0</v>
      </c>
      <c r="I86" s="59">
        <v>0</v>
      </c>
      <c r="K86" s="17"/>
      <c r="L86" s="29"/>
      <c r="M86" s="63"/>
      <c r="N86" s="26">
        <v>0</v>
      </c>
      <c r="O86" s="27">
        <v>0</v>
      </c>
      <c r="Q86" s="17"/>
      <c r="R86" s="29"/>
      <c r="S86" s="63"/>
      <c r="T86" s="26">
        <v>0</v>
      </c>
      <c r="U86" s="27">
        <v>0</v>
      </c>
      <c r="W86" s="17"/>
      <c r="X86" s="29"/>
      <c r="Y86" s="63"/>
      <c r="Z86" s="39">
        <v>0</v>
      </c>
      <c r="AA86" s="27">
        <v>0</v>
      </c>
      <c r="AC86" s="17"/>
      <c r="AD86" s="29"/>
      <c r="AE86" s="63"/>
      <c r="AF86" s="39">
        <v>0</v>
      </c>
      <c r="AG86" s="27">
        <v>0</v>
      </c>
      <c r="AI86" s="17"/>
      <c r="AJ86" s="29"/>
      <c r="AK86" s="63"/>
      <c r="AL86" s="19">
        <v>0</v>
      </c>
      <c r="AM86" s="28">
        <v>0</v>
      </c>
    </row>
    <row r="87" spans="2:39" s="22" customFormat="1" ht="13.8" thickBot="1">
      <c r="B87" s="105"/>
      <c r="C87" s="105"/>
      <c r="D87" s="40" t="s">
        <v>107</v>
      </c>
      <c r="E87" s="17"/>
      <c r="F87" s="29"/>
      <c r="G87" s="60"/>
      <c r="H87" s="66">
        <v>0</v>
      </c>
      <c r="I87" s="59">
        <v>0</v>
      </c>
      <c r="K87" s="17"/>
      <c r="L87" s="29"/>
      <c r="M87" s="63"/>
      <c r="N87" s="26">
        <v>0</v>
      </c>
      <c r="O87" s="27">
        <v>0</v>
      </c>
      <c r="Q87" s="17"/>
      <c r="R87" s="29"/>
      <c r="S87" s="63"/>
      <c r="T87" s="26">
        <v>0</v>
      </c>
      <c r="U87" s="27">
        <v>0</v>
      </c>
      <c r="W87" s="17"/>
      <c r="X87" s="29"/>
      <c r="Y87" s="63"/>
      <c r="Z87" s="39">
        <v>0</v>
      </c>
      <c r="AA87" s="27">
        <v>0</v>
      </c>
      <c r="AC87" s="17"/>
      <c r="AD87" s="29"/>
      <c r="AE87" s="63"/>
      <c r="AF87" s="39">
        <v>0</v>
      </c>
      <c r="AG87" s="27">
        <v>0</v>
      </c>
      <c r="AI87" s="17"/>
      <c r="AJ87" s="29"/>
      <c r="AK87" s="63"/>
      <c r="AL87" s="19">
        <v>0</v>
      </c>
      <c r="AM87" s="28">
        <v>0</v>
      </c>
    </row>
    <row r="88" spans="2:39" s="22" customFormat="1" ht="13.8" thickBot="1">
      <c r="B88" s="105"/>
      <c r="C88" s="105"/>
      <c r="D88" s="40" t="s">
        <v>108</v>
      </c>
      <c r="E88" s="17"/>
      <c r="F88" s="29"/>
      <c r="G88" s="60"/>
      <c r="H88" s="66">
        <v>0</v>
      </c>
      <c r="I88" s="59">
        <v>0</v>
      </c>
      <c r="K88" s="17"/>
      <c r="L88" s="29"/>
      <c r="M88" s="63"/>
      <c r="N88" s="26">
        <v>0</v>
      </c>
      <c r="O88" s="27">
        <v>0</v>
      </c>
      <c r="Q88" s="17"/>
      <c r="R88" s="29"/>
      <c r="S88" s="63"/>
      <c r="T88" s="26">
        <v>0</v>
      </c>
      <c r="U88" s="27">
        <v>0</v>
      </c>
      <c r="W88" s="17"/>
      <c r="X88" s="29"/>
      <c r="Y88" s="63"/>
      <c r="Z88" s="39">
        <v>0</v>
      </c>
      <c r="AA88" s="27">
        <v>0</v>
      </c>
      <c r="AC88" s="17"/>
      <c r="AD88" s="29"/>
      <c r="AE88" s="63"/>
      <c r="AF88" s="39">
        <v>0</v>
      </c>
      <c r="AG88" s="27">
        <v>0</v>
      </c>
      <c r="AI88" s="17"/>
      <c r="AJ88" s="29"/>
      <c r="AK88" s="63"/>
      <c r="AL88" s="19">
        <v>0</v>
      </c>
      <c r="AM88" s="28">
        <v>0</v>
      </c>
    </row>
    <row r="89" spans="2:39" s="22" customFormat="1" ht="13.8" thickBot="1">
      <c r="B89" s="105"/>
      <c r="C89" s="105"/>
      <c r="D89" s="40" t="s">
        <v>109</v>
      </c>
      <c r="E89" s="17"/>
      <c r="F89" s="29"/>
      <c r="G89" s="60"/>
      <c r="H89" s="66">
        <v>0</v>
      </c>
      <c r="I89" s="59">
        <v>0</v>
      </c>
      <c r="K89" s="17"/>
      <c r="L89" s="29"/>
      <c r="M89" s="63"/>
      <c r="N89" s="26">
        <v>0</v>
      </c>
      <c r="O89" s="27">
        <v>0</v>
      </c>
      <c r="Q89" s="17"/>
      <c r="R89" s="29"/>
      <c r="S89" s="63"/>
      <c r="T89" s="26">
        <v>0</v>
      </c>
      <c r="U89" s="27">
        <v>0</v>
      </c>
      <c r="W89" s="17"/>
      <c r="X89" s="29"/>
      <c r="Y89" s="63"/>
      <c r="Z89" s="39">
        <v>0</v>
      </c>
      <c r="AA89" s="27">
        <v>0</v>
      </c>
      <c r="AC89" s="17"/>
      <c r="AD89" s="29"/>
      <c r="AE89" s="63"/>
      <c r="AF89" s="39">
        <v>0</v>
      </c>
      <c r="AG89" s="27">
        <v>0</v>
      </c>
      <c r="AI89" s="17"/>
      <c r="AJ89" s="29"/>
      <c r="AK89" s="63"/>
      <c r="AL89" s="19">
        <v>0</v>
      </c>
      <c r="AM89" s="28">
        <v>0</v>
      </c>
    </row>
    <row r="90" spans="2:39" s="22" customFormat="1" ht="13.8" thickBot="1">
      <c r="B90" s="105"/>
      <c r="C90" s="105"/>
      <c r="D90" s="40" t="s">
        <v>110</v>
      </c>
      <c r="E90" s="17"/>
      <c r="F90" s="29"/>
      <c r="G90" s="60"/>
      <c r="H90" s="66">
        <v>0</v>
      </c>
      <c r="I90" s="59">
        <v>0</v>
      </c>
      <c r="K90" s="17"/>
      <c r="L90" s="29"/>
      <c r="M90" s="63"/>
      <c r="N90" s="26">
        <v>0</v>
      </c>
      <c r="O90" s="27">
        <v>0</v>
      </c>
      <c r="Q90" s="17"/>
      <c r="R90" s="29"/>
      <c r="S90" s="63"/>
      <c r="T90" s="26">
        <v>0</v>
      </c>
      <c r="U90" s="27">
        <v>0</v>
      </c>
      <c r="W90" s="17"/>
      <c r="X90" s="29"/>
      <c r="Y90" s="63"/>
      <c r="Z90" s="39">
        <v>0</v>
      </c>
      <c r="AA90" s="27">
        <v>0</v>
      </c>
      <c r="AC90" s="17"/>
      <c r="AD90" s="29"/>
      <c r="AE90" s="63"/>
      <c r="AF90" s="39">
        <v>0</v>
      </c>
      <c r="AG90" s="27">
        <v>0</v>
      </c>
      <c r="AI90" s="17"/>
      <c r="AJ90" s="29"/>
      <c r="AK90" s="63"/>
      <c r="AL90" s="19">
        <v>0</v>
      </c>
      <c r="AM90" s="28">
        <v>0</v>
      </c>
    </row>
    <row r="91" spans="2:39" s="22" customFormat="1" ht="13.8" thickBot="1">
      <c r="B91" s="105"/>
      <c r="C91" s="105"/>
      <c r="D91" s="40" t="s">
        <v>111</v>
      </c>
      <c r="E91" s="17"/>
      <c r="F91" s="29"/>
      <c r="G91" s="60"/>
      <c r="H91" s="66">
        <v>0</v>
      </c>
      <c r="I91" s="59">
        <v>0</v>
      </c>
      <c r="K91" s="17"/>
      <c r="L91" s="29"/>
      <c r="M91" s="63"/>
      <c r="N91" s="26">
        <v>0</v>
      </c>
      <c r="O91" s="27">
        <v>0</v>
      </c>
      <c r="Q91" s="17"/>
      <c r="R91" s="29"/>
      <c r="S91" s="63"/>
      <c r="T91" s="26">
        <v>0</v>
      </c>
      <c r="U91" s="27">
        <v>0</v>
      </c>
      <c r="W91" s="17"/>
      <c r="X91" s="29"/>
      <c r="Y91" s="63"/>
      <c r="Z91" s="39">
        <v>0</v>
      </c>
      <c r="AA91" s="27">
        <v>0</v>
      </c>
      <c r="AC91" s="17"/>
      <c r="AD91" s="29"/>
      <c r="AE91" s="63"/>
      <c r="AF91" s="39">
        <v>0</v>
      </c>
      <c r="AG91" s="27">
        <v>0</v>
      </c>
      <c r="AI91" s="17"/>
      <c r="AJ91" s="29"/>
      <c r="AK91" s="63"/>
      <c r="AL91" s="19">
        <v>0</v>
      </c>
      <c r="AM91" s="28">
        <v>0</v>
      </c>
    </row>
    <row r="92" spans="2:39" s="22" customFormat="1" ht="13.8" thickBot="1">
      <c r="B92" s="105"/>
      <c r="C92" s="105"/>
      <c r="D92" s="40" t="s">
        <v>112</v>
      </c>
      <c r="E92" s="17"/>
      <c r="F92" s="29"/>
      <c r="G92" s="60"/>
      <c r="H92" s="66">
        <v>0</v>
      </c>
      <c r="I92" s="59">
        <v>0</v>
      </c>
      <c r="K92" s="17"/>
      <c r="L92" s="29"/>
      <c r="M92" s="63"/>
      <c r="N92" s="26">
        <v>0</v>
      </c>
      <c r="O92" s="27">
        <v>0</v>
      </c>
      <c r="Q92" s="17"/>
      <c r="R92" s="29"/>
      <c r="S92" s="63"/>
      <c r="T92" s="26">
        <v>0</v>
      </c>
      <c r="U92" s="27">
        <v>0</v>
      </c>
      <c r="W92" s="17"/>
      <c r="X92" s="29"/>
      <c r="Y92" s="63"/>
      <c r="Z92" s="39">
        <v>0</v>
      </c>
      <c r="AA92" s="27">
        <v>0</v>
      </c>
      <c r="AC92" s="17"/>
      <c r="AD92" s="29"/>
      <c r="AE92" s="63"/>
      <c r="AF92" s="39">
        <v>0</v>
      </c>
      <c r="AG92" s="27">
        <v>0</v>
      </c>
      <c r="AI92" s="17"/>
      <c r="AJ92" s="29"/>
      <c r="AK92" s="63"/>
      <c r="AL92" s="19">
        <v>0</v>
      </c>
      <c r="AM92" s="28">
        <v>0</v>
      </c>
    </row>
    <row r="93" spans="2:39" s="22" customFormat="1" ht="13.8" thickBot="1">
      <c r="B93" s="105"/>
      <c r="C93" s="105"/>
      <c r="D93" s="40" t="s">
        <v>113</v>
      </c>
      <c r="E93" s="17"/>
      <c r="F93" s="29"/>
      <c r="G93" s="60"/>
      <c r="H93" s="66">
        <v>0</v>
      </c>
      <c r="I93" s="59">
        <v>0</v>
      </c>
      <c r="K93" s="17"/>
      <c r="L93" s="29"/>
      <c r="M93" s="63"/>
      <c r="N93" s="26">
        <v>0</v>
      </c>
      <c r="O93" s="27">
        <v>0</v>
      </c>
      <c r="Q93" s="17"/>
      <c r="R93" s="29"/>
      <c r="S93" s="63"/>
      <c r="T93" s="26">
        <v>0</v>
      </c>
      <c r="U93" s="27">
        <v>0</v>
      </c>
      <c r="W93" s="17"/>
      <c r="X93" s="29"/>
      <c r="Y93" s="63"/>
      <c r="Z93" s="39">
        <v>0</v>
      </c>
      <c r="AA93" s="27">
        <v>0</v>
      </c>
      <c r="AC93" s="17"/>
      <c r="AD93" s="29"/>
      <c r="AE93" s="63"/>
      <c r="AF93" s="39">
        <v>0</v>
      </c>
      <c r="AG93" s="27">
        <v>0</v>
      </c>
      <c r="AI93" s="17"/>
      <c r="AJ93" s="29"/>
      <c r="AK93" s="63"/>
      <c r="AL93" s="19">
        <v>0</v>
      </c>
      <c r="AM93" s="28">
        <v>0</v>
      </c>
    </row>
    <row r="94" spans="2:39" s="22" customFormat="1" ht="13.8" thickBot="1">
      <c r="B94" s="105"/>
      <c r="C94" s="105"/>
      <c r="D94" s="40" t="s">
        <v>114</v>
      </c>
      <c r="E94" s="17"/>
      <c r="F94" s="29"/>
      <c r="G94" s="60"/>
      <c r="H94" s="66">
        <v>0</v>
      </c>
      <c r="I94" s="59">
        <v>0</v>
      </c>
      <c r="K94" s="17"/>
      <c r="L94" s="29"/>
      <c r="M94" s="63"/>
      <c r="N94" s="26">
        <v>0</v>
      </c>
      <c r="O94" s="27">
        <v>0</v>
      </c>
      <c r="Q94" s="17"/>
      <c r="R94" s="29"/>
      <c r="S94" s="63"/>
      <c r="T94" s="26">
        <v>0</v>
      </c>
      <c r="U94" s="27">
        <v>0</v>
      </c>
      <c r="W94" s="17"/>
      <c r="X94" s="29"/>
      <c r="Y94" s="63"/>
      <c r="Z94" s="39">
        <v>0</v>
      </c>
      <c r="AA94" s="27">
        <v>0</v>
      </c>
      <c r="AC94" s="17"/>
      <c r="AD94" s="29"/>
      <c r="AE94" s="63"/>
      <c r="AF94" s="39">
        <v>0</v>
      </c>
      <c r="AG94" s="27">
        <v>0</v>
      </c>
      <c r="AI94" s="17"/>
      <c r="AJ94" s="29"/>
      <c r="AK94" s="63"/>
      <c r="AL94" s="19">
        <v>0</v>
      </c>
      <c r="AM94" s="28">
        <v>0</v>
      </c>
    </row>
    <row r="95" spans="2:39" s="22" customFormat="1" ht="13.8" thickBot="1">
      <c r="B95" s="105"/>
      <c r="C95" s="105"/>
      <c r="D95" s="40" t="s">
        <v>115</v>
      </c>
      <c r="E95" s="17"/>
      <c r="F95" s="29"/>
      <c r="G95" s="60"/>
      <c r="H95" s="66">
        <v>0</v>
      </c>
      <c r="I95" s="59">
        <v>0</v>
      </c>
      <c r="K95" s="17"/>
      <c r="L95" s="29"/>
      <c r="M95" s="63"/>
      <c r="N95" s="26">
        <v>0</v>
      </c>
      <c r="O95" s="27">
        <v>0</v>
      </c>
      <c r="Q95" s="17"/>
      <c r="R95" s="29"/>
      <c r="S95" s="63"/>
      <c r="T95" s="26">
        <v>0</v>
      </c>
      <c r="U95" s="27">
        <v>0</v>
      </c>
      <c r="W95" s="17"/>
      <c r="X95" s="29"/>
      <c r="Y95" s="63"/>
      <c r="Z95" s="39">
        <v>0</v>
      </c>
      <c r="AA95" s="27">
        <v>0</v>
      </c>
      <c r="AC95" s="17"/>
      <c r="AD95" s="29"/>
      <c r="AE95" s="63"/>
      <c r="AF95" s="39">
        <v>0</v>
      </c>
      <c r="AG95" s="27">
        <v>0</v>
      </c>
      <c r="AI95" s="17"/>
      <c r="AJ95" s="29"/>
      <c r="AK95" s="63"/>
      <c r="AL95" s="19">
        <v>0</v>
      </c>
      <c r="AM95" s="28">
        <v>0</v>
      </c>
    </row>
    <row r="96" spans="2:39" s="22" customFormat="1" ht="13.8" thickBot="1">
      <c r="B96" s="105"/>
      <c r="C96" s="105"/>
      <c r="D96" s="40" t="s">
        <v>116</v>
      </c>
      <c r="E96" s="17"/>
      <c r="F96" s="29"/>
      <c r="G96" s="60"/>
      <c r="H96" s="66">
        <v>0</v>
      </c>
      <c r="I96" s="59">
        <v>0</v>
      </c>
      <c r="K96" s="17"/>
      <c r="L96" s="29"/>
      <c r="M96" s="63"/>
      <c r="N96" s="26">
        <v>0</v>
      </c>
      <c r="O96" s="27">
        <v>0</v>
      </c>
      <c r="Q96" s="17"/>
      <c r="R96" s="29"/>
      <c r="S96" s="63"/>
      <c r="T96" s="26">
        <v>0</v>
      </c>
      <c r="U96" s="27">
        <v>0</v>
      </c>
      <c r="W96" s="17"/>
      <c r="X96" s="29"/>
      <c r="Y96" s="63"/>
      <c r="Z96" s="39">
        <v>0</v>
      </c>
      <c r="AA96" s="27">
        <v>0</v>
      </c>
      <c r="AC96" s="17"/>
      <c r="AD96" s="29"/>
      <c r="AE96" s="63"/>
      <c r="AF96" s="39">
        <v>0</v>
      </c>
      <c r="AG96" s="27">
        <v>0</v>
      </c>
      <c r="AI96" s="17"/>
      <c r="AJ96" s="29"/>
      <c r="AK96" s="63"/>
      <c r="AL96" s="19">
        <v>0</v>
      </c>
      <c r="AM96" s="28">
        <v>0</v>
      </c>
    </row>
    <row r="97" spans="2:39" s="22" customFormat="1" ht="13.8" thickBot="1">
      <c r="B97" s="105"/>
      <c r="C97" s="105"/>
      <c r="D97" s="40" t="s">
        <v>117</v>
      </c>
      <c r="E97" s="17"/>
      <c r="F97" s="29"/>
      <c r="G97" s="60"/>
      <c r="H97" s="66">
        <v>0</v>
      </c>
      <c r="I97" s="59">
        <v>0</v>
      </c>
      <c r="K97" s="17"/>
      <c r="L97" s="29"/>
      <c r="M97" s="63"/>
      <c r="N97" s="26">
        <v>0</v>
      </c>
      <c r="O97" s="27">
        <v>0</v>
      </c>
      <c r="Q97" s="17"/>
      <c r="R97" s="29"/>
      <c r="S97" s="63"/>
      <c r="T97" s="26">
        <v>0</v>
      </c>
      <c r="U97" s="27">
        <v>0</v>
      </c>
      <c r="W97" s="17"/>
      <c r="X97" s="29"/>
      <c r="Y97" s="63"/>
      <c r="Z97" s="39">
        <v>0</v>
      </c>
      <c r="AA97" s="27">
        <v>0</v>
      </c>
      <c r="AC97" s="17"/>
      <c r="AD97" s="29"/>
      <c r="AE97" s="63"/>
      <c r="AF97" s="39">
        <v>0</v>
      </c>
      <c r="AG97" s="27">
        <v>0</v>
      </c>
      <c r="AI97" s="17"/>
      <c r="AJ97" s="29"/>
      <c r="AK97" s="63"/>
      <c r="AL97" s="19">
        <v>0</v>
      </c>
      <c r="AM97" s="28">
        <v>0</v>
      </c>
    </row>
    <row r="98" spans="2:39" s="22" customFormat="1" ht="13.8" thickBot="1">
      <c r="B98" s="105"/>
      <c r="C98" s="105"/>
      <c r="D98" s="40" t="s">
        <v>118</v>
      </c>
      <c r="E98" s="17"/>
      <c r="F98" s="29"/>
      <c r="G98" s="60"/>
      <c r="H98" s="66">
        <v>0</v>
      </c>
      <c r="I98" s="59">
        <v>0</v>
      </c>
      <c r="K98" s="17"/>
      <c r="L98" s="29"/>
      <c r="M98" s="63"/>
      <c r="N98" s="26">
        <v>0</v>
      </c>
      <c r="O98" s="27">
        <v>0</v>
      </c>
      <c r="Q98" s="17"/>
      <c r="R98" s="29"/>
      <c r="S98" s="63"/>
      <c r="T98" s="26">
        <v>0</v>
      </c>
      <c r="U98" s="27">
        <v>0</v>
      </c>
      <c r="W98" s="17"/>
      <c r="X98" s="29"/>
      <c r="Y98" s="63"/>
      <c r="Z98" s="39">
        <v>0</v>
      </c>
      <c r="AA98" s="27">
        <v>0</v>
      </c>
      <c r="AC98" s="17"/>
      <c r="AD98" s="29"/>
      <c r="AE98" s="63"/>
      <c r="AF98" s="39">
        <v>0</v>
      </c>
      <c r="AG98" s="27">
        <v>0</v>
      </c>
      <c r="AI98" s="17"/>
      <c r="AJ98" s="29"/>
      <c r="AK98" s="63"/>
      <c r="AL98" s="19">
        <v>0</v>
      </c>
      <c r="AM98" s="28">
        <v>0</v>
      </c>
    </row>
    <row r="99" spans="2:39" s="22" customFormat="1" ht="13.8" thickBot="1">
      <c r="B99" s="105"/>
      <c r="C99" s="105"/>
      <c r="D99" s="40" t="s">
        <v>119</v>
      </c>
      <c r="E99" s="17"/>
      <c r="F99" s="29"/>
      <c r="G99" s="60"/>
      <c r="H99" s="66">
        <v>0</v>
      </c>
      <c r="I99" s="59">
        <v>0</v>
      </c>
      <c r="K99" s="17"/>
      <c r="L99" s="29"/>
      <c r="M99" s="63"/>
      <c r="N99" s="26">
        <v>0</v>
      </c>
      <c r="O99" s="27">
        <v>0</v>
      </c>
      <c r="Q99" s="17"/>
      <c r="R99" s="29"/>
      <c r="S99" s="63"/>
      <c r="T99" s="26">
        <v>0</v>
      </c>
      <c r="U99" s="27">
        <v>0</v>
      </c>
      <c r="W99" s="17"/>
      <c r="X99" s="29"/>
      <c r="Y99" s="63"/>
      <c r="Z99" s="39">
        <v>0</v>
      </c>
      <c r="AA99" s="27">
        <v>0</v>
      </c>
      <c r="AC99" s="17"/>
      <c r="AD99" s="29"/>
      <c r="AE99" s="63"/>
      <c r="AF99" s="39">
        <v>0</v>
      </c>
      <c r="AG99" s="27">
        <v>0</v>
      </c>
      <c r="AI99" s="17"/>
      <c r="AJ99" s="29"/>
      <c r="AK99" s="63"/>
      <c r="AL99" s="19">
        <v>0</v>
      </c>
      <c r="AM99" s="28">
        <v>0</v>
      </c>
    </row>
    <row r="100" spans="2:39" s="22" customFormat="1" ht="13.8" thickBot="1">
      <c r="B100" s="105"/>
      <c r="C100" s="105"/>
      <c r="D100" s="40" t="s">
        <v>120</v>
      </c>
      <c r="E100" s="17"/>
      <c r="F100" s="29"/>
      <c r="G100" s="60"/>
      <c r="H100" s="66">
        <v>0</v>
      </c>
      <c r="I100" s="59">
        <v>0</v>
      </c>
      <c r="K100" s="17"/>
      <c r="L100" s="29"/>
      <c r="M100" s="63"/>
      <c r="N100" s="26">
        <v>0</v>
      </c>
      <c r="O100" s="27">
        <v>0</v>
      </c>
      <c r="Q100" s="17"/>
      <c r="R100" s="29"/>
      <c r="S100" s="63"/>
      <c r="T100" s="26">
        <v>0</v>
      </c>
      <c r="U100" s="27">
        <v>0</v>
      </c>
      <c r="W100" s="17"/>
      <c r="X100" s="29"/>
      <c r="Y100" s="63"/>
      <c r="Z100" s="39">
        <v>0</v>
      </c>
      <c r="AA100" s="27">
        <v>0</v>
      </c>
      <c r="AC100" s="17"/>
      <c r="AD100" s="29"/>
      <c r="AE100" s="63"/>
      <c r="AF100" s="39">
        <v>0</v>
      </c>
      <c r="AG100" s="27">
        <v>0</v>
      </c>
      <c r="AI100" s="17"/>
      <c r="AJ100" s="29"/>
      <c r="AK100" s="63"/>
      <c r="AL100" s="19">
        <v>0</v>
      </c>
      <c r="AM100" s="28">
        <v>0</v>
      </c>
    </row>
    <row r="101" spans="2:39" s="22" customFormat="1" ht="13.8" thickBot="1">
      <c r="B101" s="105"/>
      <c r="C101" s="105"/>
      <c r="D101" s="40" t="s">
        <v>121</v>
      </c>
      <c r="E101" s="17"/>
      <c r="F101" s="29"/>
      <c r="G101" s="60"/>
      <c r="H101" s="66">
        <v>0</v>
      </c>
      <c r="I101" s="59">
        <v>0</v>
      </c>
      <c r="K101" s="17"/>
      <c r="L101" s="29"/>
      <c r="M101" s="63"/>
      <c r="N101" s="26">
        <v>0</v>
      </c>
      <c r="O101" s="27">
        <v>0</v>
      </c>
      <c r="Q101" s="17"/>
      <c r="R101" s="29"/>
      <c r="S101" s="63"/>
      <c r="T101" s="26">
        <v>0</v>
      </c>
      <c r="U101" s="27">
        <v>0</v>
      </c>
      <c r="W101" s="17"/>
      <c r="X101" s="29"/>
      <c r="Y101" s="63"/>
      <c r="Z101" s="39">
        <v>0</v>
      </c>
      <c r="AA101" s="27">
        <v>0</v>
      </c>
      <c r="AC101" s="17"/>
      <c r="AD101" s="29"/>
      <c r="AE101" s="63"/>
      <c r="AF101" s="39">
        <v>0</v>
      </c>
      <c r="AG101" s="27">
        <v>0</v>
      </c>
      <c r="AI101" s="17"/>
      <c r="AJ101" s="29"/>
      <c r="AK101" s="63"/>
      <c r="AL101" s="19">
        <v>0</v>
      </c>
      <c r="AM101" s="28">
        <v>0</v>
      </c>
    </row>
    <row r="102" spans="2:39" s="22" customFormat="1" ht="13.8" thickBot="1">
      <c r="B102" s="105"/>
      <c r="C102" s="105"/>
      <c r="D102" s="40" t="s">
        <v>122</v>
      </c>
      <c r="E102" s="17"/>
      <c r="F102" s="29"/>
      <c r="G102" s="60"/>
      <c r="H102" s="66">
        <v>0</v>
      </c>
      <c r="I102" s="59">
        <v>0</v>
      </c>
      <c r="K102" s="17"/>
      <c r="L102" s="29"/>
      <c r="M102" s="63"/>
      <c r="N102" s="26">
        <v>0</v>
      </c>
      <c r="O102" s="27">
        <v>0</v>
      </c>
      <c r="Q102" s="17"/>
      <c r="R102" s="29"/>
      <c r="S102" s="63"/>
      <c r="T102" s="26">
        <v>0</v>
      </c>
      <c r="U102" s="27">
        <v>0</v>
      </c>
      <c r="W102" s="17"/>
      <c r="X102" s="29"/>
      <c r="Y102" s="63"/>
      <c r="Z102" s="39">
        <v>0</v>
      </c>
      <c r="AA102" s="27">
        <v>0</v>
      </c>
      <c r="AC102" s="17"/>
      <c r="AD102" s="29"/>
      <c r="AE102" s="63"/>
      <c r="AF102" s="39">
        <v>0</v>
      </c>
      <c r="AG102" s="27">
        <v>0</v>
      </c>
      <c r="AI102" s="17"/>
      <c r="AJ102" s="29"/>
      <c r="AK102" s="63"/>
      <c r="AL102" s="19">
        <v>0</v>
      </c>
      <c r="AM102" s="28">
        <v>0</v>
      </c>
    </row>
    <row r="103" spans="2:39" s="22" customFormat="1" ht="13.8" thickBot="1">
      <c r="B103" s="105"/>
      <c r="C103" s="105"/>
      <c r="D103" s="40" t="s">
        <v>123</v>
      </c>
      <c r="E103" s="17"/>
      <c r="F103" s="29"/>
      <c r="G103" s="60"/>
      <c r="H103" s="66">
        <v>0</v>
      </c>
      <c r="I103" s="59">
        <v>0</v>
      </c>
      <c r="K103" s="17"/>
      <c r="L103" s="29"/>
      <c r="M103" s="63"/>
      <c r="N103" s="26">
        <v>0</v>
      </c>
      <c r="O103" s="27">
        <v>0</v>
      </c>
      <c r="Q103" s="17"/>
      <c r="R103" s="29"/>
      <c r="S103" s="63"/>
      <c r="T103" s="26">
        <v>0</v>
      </c>
      <c r="U103" s="27">
        <v>0</v>
      </c>
      <c r="W103" s="17"/>
      <c r="X103" s="29"/>
      <c r="Y103" s="63"/>
      <c r="Z103" s="39">
        <v>0</v>
      </c>
      <c r="AA103" s="27">
        <v>0</v>
      </c>
      <c r="AC103" s="17"/>
      <c r="AD103" s="29"/>
      <c r="AE103" s="63"/>
      <c r="AF103" s="39">
        <v>0</v>
      </c>
      <c r="AG103" s="27">
        <v>0</v>
      </c>
      <c r="AI103" s="17"/>
      <c r="AJ103" s="29"/>
      <c r="AK103" s="63"/>
      <c r="AL103" s="19">
        <v>0</v>
      </c>
      <c r="AM103" s="28">
        <v>0</v>
      </c>
    </row>
    <row r="104" spans="2:39" s="22" customFormat="1" ht="13.8" thickBot="1">
      <c r="B104" s="105"/>
      <c r="C104" s="105"/>
      <c r="D104" s="40" t="s">
        <v>124</v>
      </c>
      <c r="E104" s="17"/>
      <c r="F104" s="29"/>
      <c r="G104" s="60"/>
      <c r="H104" s="66">
        <v>0</v>
      </c>
      <c r="I104" s="59">
        <v>0</v>
      </c>
      <c r="K104" s="17"/>
      <c r="L104" s="29"/>
      <c r="M104" s="63"/>
      <c r="N104" s="26">
        <v>0</v>
      </c>
      <c r="O104" s="27">
        <v>0</v>
      </c>
      <c r="Q104" s="17"/>
      <c r="R104" s="29"/>
      <c r="S104" s="63"/>
      <c r="T104" s="26">
        <v>0</v>
      </c>
      <c r="U104" s="27">
        <v>0</v>
      </c>
      <c r="W104" s="17"/>
      <c r="X104" s="29"/>
      <c r="Y104" s="63"/>
      <c r="Z104" s="39">
        <v>0</v>
      </c>
      <c r="AA104" s="27">
        <v>0</v>
      </c>
      <c r="AC104" s="17"/>
      <c r="AD104" s="29"/>
      <c r="AE104" s="63"/>
      <c r="AF104" s="39">
        <v>0</v>
      </c>
      <c r="AG104" s="27">
        <v>0</v>
      </c>
      <c r="AI104" s="17"/>
      <c r="AJ104" s="29"/>
      <c r="AK104" s="63"/>
      <c r="AL104" s="19">
        <v>0</v>
      </c>
      <c r="AM104" s="28">
        <v>0</v>
      </c>
    </row>
    <row r="105" spans="2:39" s="22" customFormat="1" ht="13.8" thickBot="1">
      <c r="B105" s="105"/>
      <c r="C105" s="105"/>
      <c r="D105" s="40" t="s">
        <v>125</v>
      </c>
      <c r="E105" s="17"/>
      <c r="F105" s="29"/>
      <c r="G105" s="60"/>
      <c r="H105" s="66">
        <v>0</v>
      </c>
      <c r="I105" s="59">
        <v>0</v>
      </c>
      <c r="K105" s="17"/>
      <c r="L105" s="29"/>
      <c r="M105" s="63"/>
      <c r="N105" s="26">
        <v>0</v>
      </c>
      <c r="O105" s="27">
        <v>0</v>
      </c>
      <c r="Q105" s="17"/>
      <c r="R105" s="29"/>
      <c r="S105" s="63"/>
      <c r="T105" s="26">
        <v>0</v>
      </c>
      <c r="U105" s="27">
        <v>0</v>
      </c>
      <c r="W105" s="17"/>
      <c r="X105" s="29"/>
      <c r="Y105" s="63"/>
      <c r="Z105" s="39">
        <v>0</v>
      </c>
      <c r="AA105" s="27">
        <v>0</v>
      </c>
      <c r="AC105" s="17"/>
      <c r="AD105" s="29"/>
      <c r="AE105" s="63"/>
      <c r="AF105" s="39">
        <v>0</v>
      </c>
      <c r="AG105" s="27">
        <v>0</v>
      </c>
      <c r="AI105" s="17"/>
      <c r="AJ105" s="29"/>
      <c r="AK105" s="63"/>
      <c r="AL105" s="19">
        <v>0</v>
      </c>
      <c r="AM105" s="28">
        <v>0</v>
      </c>
    </row>
    <row r="106" spans="2:39" s="22" customFormat="1" ht="13.8" thickBot="1">
      <c r="B106" s="105"/>
      <c r="C106" s="105"/>
      <c r="D106" s="40" t="s">
        <v>126</v>
      </c>
      <c r="E106" s="17"/>
      <c r="F106" s="29"/>
      <c r="G106" s="60"/>
      <c r="H106" s="66">
        <v>0</v>
      </c>
      <c r="I106" s="59">
        <v>0</v>
      </c>
      <c r="K106" s="17"/>
      <c r="L106" s="29"/>
      <c r="M106" s="63"/>
      <c r="N106" s="26">
        <v>0</v>
      </c>
      <c r="O106" s="27">
        <v>0</v>
      </c>
      <c r="Q106" s="17"/>
      <c r="R106" s="29"/>
      <c r="S106" s="63"/>
      <c r="T106" s="26">
        <v>0</v>
      </c>
      <c r="U106" s="27">
        <v>0</v>
      </c>
      <c r="W106" s="17"/>
      <c r="X106" s="29"/>
      <c r="Y106" s="63"/>
      <c r="Z106" s="39">
        <v>0</v>
      </c>
      <c r="AA106" s="27">
        <v>0</v>
      </c>
      <c r="AC106" s="17"/>
      <c r="AD106" s="29"/>
      <c r="AE106" s="63"/>
      <c r="AF106" s="39">
        <v>0</v>
      </c>
      <c r="AG106" s="27">
        <v>0</v>
      </c>
      <c r="AI106" s="17"/>
      <c r="AJ106" s="29"/>
      <c r="AK106" s="63"/>
      <c r="AL106" s="19">
        <v>0</v>
      </c>
      <c r="AM106" s="28">
        <v>0</v>
      </c>
    </row>
    <row r="107" spans="2:39" s="22" customFormat="1" ht="13.8" thickBot="1">
      <c r="B107" s="105"/>
      <c r="C107" s="105"/>
      <c r="D107" s="40" t="s">
        <v>127</v>
      </c>
      <c r="E107" s="17"/>
      <c r="F107" s="29"/>
      <c r="G107" s="60"/>
      <c r="H107" s="66">
        <v>0</v>
      </c>
      <c r="I107" s="59">
        <v>0</v>
      </c>
      <c r="K107" s="17"/>
      <c r="L107" s="29"/>
      <c r="M107" s="63"/>
      <c r="N107" s="26">
        <v>0</v>
      </c>
      <c r="O107" s="27">
        <v>0</v>
      </c>
      <c r="Q107" s="17"/>
      <c r="R107" s="29"/>
      <c r="S107" s="63"/>
      <c r="T107" s="26">
        <v>0</v>
      </c>
      <c r="U107" s="27">
        <v>0</v>
      </c>
      <c r="W107" s="17"/>
      <c r="X107" s="29"/>
      <c r="Y107" s="63"/>
      <c r="Z107" s="39">
        <v>0</v>
      </c>
      <c r="AA107" s="27">
        <v>0</v>
      </c>
      <c r="AC107" s="17"/>
      <c r="AD107" s="29"/>
      <c r="AE107" s="63"/>
      <c r="AF107" s="39">
        <v>0</v>
      </c>
      <c r="AG107" s="27">
        <v>0</v>
      </c>
      <c r="AI107" s="17"/>
      <c r="AJ107" s="29"/>
      <c r="AK107" s="63"/>
      <c r="AL107" s="19">
        <v>0</v>
      </c>
      <c r="AM107" s="28">
        <v>0</v>
      </c>
    </row>
    <row r="108" spans="2:39" s="22" customFormat="1" ht="13.8" thickBot="1">
      <c r="B108" s="105"/>
      <c r="C108" s="105"/>
      <c r="D108" s="40" t="s">
        <v>128</v>
      </c>
      <c r="E108" s="17"/>
      <c r="F108" s="29"/>
      <c r="G108" s="60"/>
      <c r="H108" s="66">
        <v>0</v>
      </c>
      <c r="I108" s="59">
        <v>0</v>
      </c>
      <c r="K108" s="17"/>
      <c r="L108" s="29"/>
      <c r="M108" s="63"/>
      <c r="N108" s="26">
        <v>0</v>
      </c>
      <c r="O108" s="27">
        <v>0</v>
      </c>
      <c r="Q108" s="17"/>
      <c r="R108" s="29"/>
      <c r="S108" s="63"/>
      <c r="T108" s="26">
        <v>0</v>
      </c>
      <c r="U108" s="27">
        <v>0</v>
      </c>
      <c r="W108" s="17"/>
      <c r="X108" s="29"/>
      <c r="Y108" s="63"/>
      <c r="Z108" s="39">
        <v>0</v>
      </c>
      <c r="AA108" s="27">
        <v>0</v>
      </c>
      <c r="AC108" s="17"/>
      <c r="AD108" s="29"/>
      <c r="AE108" s="63"/>
      <c r="AF108" s="39">
        <v>0</v>
      </c>
      <c r="AG108" s="27">
        <v>0</v>
      </c>
      <c r="AI108" s="17"/>
      <c r="AJ108" s="29"/>
      <c r="AK108" s="63"/>
      <c r="AL108" s="19">
        <v>0</v>
      </c>
      <c r="AM108" s="28">
        <v>0</v>
      </c>
    </row>
    <row r="109" spans="2:39" s="22" customFormat="1" ht="13.8" thickBot="1">
      <c r="B109" s="105"/>
      <c r="C109" s="105"/>
      <c r="D109" s="40" t="s">
        <v>129</v>
      </c>
      <c r="E109" s="17"/>
      <c r="F109" s="29"/>
      <c r="G109" s="60"/>
      <c r="H109" s="66">
        <v>0</v>
      </c>
      <c r="I109" s="59">
        <v>0</v>
      </c>
      <c r="K109" s="17"/>
      <c r="L109" s="29"/>
      <c r="M109" s="63"/>
      <c r="N109" s="26">
        <v>0</v>
      </c>
      <c r="O109" s="27">
        <v>0</v>
      </c>
      <c r="Q109" s="17"/>
      <c r="R109" s="29"/>
      <c r="S109" s="63"/>
      <c r="T109" s="26">
        <v>0</v>
      </c>
      <c r="U109" s="27">
        <v>0</v>
      </c>
      <c r="W109" s="17"/>
      <c r="X109" s="29"/>
      <c r="Y109" s="63"/>
      <c r="Z109" s="39">
        <v>0</v>
      </c>
      <c r="AA109" s="27">
        <v>0</v>
      </c>
      <c r="AC109" s="17"/>
      <c r="AD109" s="29"/>
      <c r="AE109" s="63"/>
      <c r="AF109" s="39">
        <v>0</v>
      </c>
      <c r="AG109" s="27">
        <v>0</v>
      </c>
      <c r="AI109" s="17"/>
      <c r="AJ109" s="29"/>
      <c r="AK109" s="63"/>
      <c r="AL109" s="19">
        <v>0</v>
      </c>
      <c r="AM109" s="28">
        <v>0</v>
      </c>
    </row>
    <row r="110" spans="2:39" s="22" customFormat="1" ht="13.8" thickBot="1">
      <c r="B110" s="105"/>
      <c r="C110" s="105"/>
      <c r="D110" s="40" t="s">
        <v>130</v>
      </c>
      <c r="E110" s="17"/>
      <c r="F110" s="29"/>
      <c r="G110" s="60"/>
      <c r="H110" s="66">
        <v>0</v>
      </c>
      <c r="I110" s="59">
        <v>0</v>
      </c>
      <c r="K110" s="17"/>
      <c r="L110" s="29"/>
      <c r="M110" s="63"/>
      <c r="N110" s="26">
        <v>0</v>
      </c>
      <c r="O110" s="27">
        <v>0</v>
      </c>
      <c r="Q110" s="17"/>
      <c r="R110" s="29"/>
      <c r="S110" s="63"/>
      <c r="T110" s="26">
        <v>0</v>
      </c>
      <c r="U110" s="27">
        <v>0</v>
      </c>
      <c r="W110" s="17"/>
      <c r="X110" s="29"/>
      <c r="Y110" s="63"/>
      <c r="Z110" s="39">
        <v>0</v>
      </c>
      <c r="AA110" s="27">
        <v>0</v>
      </c>
      <c r="AC110" s="17"/>
      <c r="AD110" s="29"/>
      <c r="AE110" s="63"/>
      <c r="AF110" s="39">
        <v>0</v>
      </c>
      <c r="AG110" s="27">
        <v>0</v>
      </c>
      <c r="AI110" s="17"/>
      <c r="AJ110" s="29"/>
      <c r="AK110" s="63"/>
      <c r="AL110" s="19">
        <v>0</v>
      </c>
      <c r="AM110" s="28">
        <v>0</v>
      </c>
    </row>
    <row r="111" spans="2:39" s="22" customFormat="1" ht="13.8" thickBot="1">
      <c r="B111" s="105"/>
      <c r="C111" s="105"/>
      <c r="D111" s="40" t="s">
        <v>131</v>
      </c>
      <c r="E111" s="17"/>
      <c r="F111" s="29"/>
      <c r="G111" s="60"/>
      <c r="H111" s="66">
        <v>0</v>
      </c>
      <c r="I111" s="59">
        <v>0</v>
      </c>
      <c r="K111" s="17"/>
      <c r="L111" s="29"/>
      <c r="M111" s="63"/>
      <c r="N111" s="26">
        <v>0</v>
      </c>
      <c r="O111" s="27">
        <v>0</v>
      </c>
      <c r="Q111" s="17"/>
      <c r="R111" s="29"/>
      <c r="S111" s="63"/>
      <c r="T111" s="26">
        <v>0</v>
      </c>
      <c r="U111" s="27">
        <v>0</v>
      </c>
      <c r="W111" s="17"/>
      <c r="X111" s="29"/>
      <c r="Y111" s="63"/>
      <c r="Z111" s="39">
        <v>0</v>
      </c>
      <c r="AA111" s="27">
        <v>0</v>
      </c>
      <c r="AC111" s="17"/>
      <c r="AD111" s="29"/>
      <c r="AE111" s="63"/>
      <c r="AF111" s="39">
        <v>0</v>
      </c>
      <c r="AG111" s="27">
        <v>0</v>
      </c>
      <c r="AI111" s="17"/>
      <c r="AJ111" s="29"/>
      <c r="AK111" s="63"/>
      <c r="AL111" s="19">
        <v>0</v>
      </c>
      <c r="AM111" s="28">
        <v>0</v>
      </c>
    </row>
    <row r="112" spans="2:39" s="22" customFormat="1" ht="13.8" thickBot="1">
      <c r="B112" s="105"/>
      <c r="C112" s="105"/>
      <c r="D112" s="40" t="s">
        <v>132</v>
      </c>
      <c r="E112" s="17"/>
      <c r="F112" s="29"/>
      <c r="G112" s="60"/>
      <c r="H112" s="66">
        <v>0</v>
      </c>
      <c r="I112" s="59">
        <v>0</v>
      </c>
      <c r="K112" s="17"/>
      <c r="L112" s="29"/>
      <c r="M112" s="63"/>
      <c r="N112" s="26">
        <v>0</v>
      </c>
      <c r="O112" s="27">
        <v>0</v>
      </c>
      <c r="Q112" s="17"/>
      <c r="R112" s="29"/>
      <c r="S112" s="63"/>
      <c r="T112" s="26">
        <v>0</v>
      </c>
      <c r="U112" s="27">
        <v>0</v>
      </c>
      <c r="W112" s="17"/>
      <c r="X112" s="29"/>
      <c r="Y112" s="63"/>
      <c r="Z112" s="39">
        <v>0</v>
      </c>
      <c r="AA112" s="27">
        <v>0</v>
      </c>
      <c r="AC112" s="17"/>
      <c r="AD112" s="29"/>
      <c r="AE112" s="63"/>
      <c r="AF112" s="39">
        <v>0</v>
      </c>
      <c r="AG112" s="27">
        <v>0</v>
      </c>
      <c r="AI112" s="17"/>
      <c r="AJ112" s="29"/>
      <c r="AK112" s="63"/>
      <c r="AL112" s="19">
        <v>0</v>
      </c>
      <c r="AM112" s="28">
        <v>0</v>
      </c>
    </row>
    <row r="113" spans="2:39" s="22" customFormat="1" ht="13.8" thickBot="1">
      <c r="B113" s="105"/>
      <c r="C113" s="105"/>
      <c r="D113" s="40" t="s">
        <v>133</v>
      </c>
      <c r="E113" s="17"/>
      <c r="F113" s="29"/>
      <c r="G113" s="60"/>
      <c r="H113" s="66">
        <v>0</v>
      </c>
      <c r="I113" s="59">
        <v>0</v>
      </c>
      <c r="K113" s="17"/>
      <c r="L113" s="29"/>
      <c r="M113" s="63"/>
      <c r="N113" s="26">
        <v>0</v>
      </c>
      <c r="O113" s="27">
        <v>0</v>
      </c>
      <c r="Q113" s="17"/>
      <c r="R113" s="29"/>
      <c r="S113" s="63"/>
      <c r="T113" s="26">
        <v>0</v>
      </c>
      <c r="U113" s="27">
        <v>0</v>
      </c>
      <c r="W113" s="17"/>
      <c r="X113" s="29"/>
      <c r="Y113" s="63"/>
      <c r="Z113" s="39">
        <v>0</v>
      </c>
      <c r="AA113" s="27">
        <v>0</v>
      </c>
      <c r="AC113" s="17"/>
      <c r="AD113" s="29"/>
      <c r="AE113" s="63"/>
      <c r="AF113" s="39">
        <v>0</v>
      </c>
      <c r="AG113" s="27">
        <v>0</v>
      </c>
      <c r="AI113" s="17"/>
      <c r="AJ113" s="29"/>
      <c r="AK113" s="63"/>
      <c r="AL113" s="19">
        <v>0</v>
      </c>
      <c r="AM113" s="28">
        <v>0</v>
      </c>
    </row>
    <row r="114" spans="2:39" s="22" customFormat="1" ht="13.8" thickBot="1">
      <c r="B114" s="105"/>
      <c r="C114" s="105"/>
      <c r="D114" s="40" t="s">
        <v>134</v>
      </c>
      <c r="E114" s="17"/>
      <c r="F114" s="29"/>
      <c r="G114" s="60"/>
      <c r="H114" s="66">
        <v>0</v>
      </c>
      <c r="I114" s="59">
        <v>0</v>
      </c>
      <c r="K114" s="17"/>
      <c r="L114" s="29"/>
      <c r="M114" s="63"/>
      <c r="N114" s="26">
        <v>0</v>
      </c>
      <c r="O114" s="27">
        <v>0</v>
      </c>
      <c r="Q114" s="17"/>
      <c r="R114" s="29"/>
      <c r="S114" s="63"/>
      <c r="T114" s="26">
        <v>0</v>
      </c>
      <c r="U114" s="27">
        <v>0</v>
      </c>
      <c r="W114" s="17"/>
      <c r="X114" s="29"/>
      <c r="Y114" s="63"/>
      <c r="Z114" s="39">
        <v>0</v>
      </c>
      <c r="AA114" s="27">
        <v>0</v>
      </c>
      <c r="AC114" s="17"/>
      <c r="AD114" s="29"/>
      <c r="AE114" s="63"/>
      <c r="AF114" s="39">
        <v>0</v>
      </c>
      <c r="AG114" s="27">
        <v>0</v>
      </c>
      <c r="AI114" s="17"/>
      <c r="AJ114" s="29"/>
      <c r="AK114" s="63"/>
      <c r="AL114" s="19">
        <v>0</v>
      </c>
      <c r="AM114" s="28">
        <v>0</v>
      </c>
    </row>
    <row r="115" spans="2:39" s="22" customFormat="1" ht="13.8" thickBot="1">
      <c r="B115" s="105"/>
      <c r="C115" s="105"/>
      <c r="D115" s="40" t="s">
        <v>135</v>
      </c>
      <c r="E115" s="17"/>
      <c r="F115" s="29"/>
      <c r="G115" s="60"/>
      <c r="H115" s="66">
        <v>0</v>
      </c>
      <c r="I115" s="59">
        <v>0</v>
      </c>
      <c r="K115" s="17"/>
      <c r="L115" s="29"/>
      <c r="M115" s="63"/>
      <c r="N115" s="26">
        <v>0</v>
      </c>
      <c r="O115" s="27">
        <v>0</v>
      </c>
      <c r="Q115" s="17"/>
      <c r="R115" s="29"/>
      <c r="S115" s="63"/>
      <c r="T115" s="26">
        <v>0</v>
      </c>
      <c r="U115" s="27">
        <v>0</v>
      </c>
      <c r="W115" s="17"/>
      <c r="X115" s="29"/>
      <c r="Y115" s="63"/>
      <c r="Z115" s="39">
        <v>0</v>
      </c>
      <c r="AA115" s="27">
        <v>0</v>
      </c>
      <c r="AC115" s="17"/>
      <c r="AD115" s="29"/>
      <c r="AE115" s="63"/>
      <c r="AF115" s="39">
        <v>0</v>
      </c>
      <c r="AG115" s="27">
        <v>0</v>
      </c>
      <c r="AI115" s="17"/>
      <c r="AJ115" s="29"/>
      <c r="AK115" s="63"/>
      <c r="AL115" s="19">
        <v>0</v>
      </c>
      <c r="AM115" s="28">
        <v>0</v>
      </c>
    </row>
    <row r="116" spans="2:39" s="22" customFormat="1" ht="13.8" thickBot="1">
      <c r="B116" s="106"/>
      <c r="C116" s="106"/>
      <c r="D116" s="40" t="s">
        <v>136</v>
      </c>
      <c r="E116" s="17"/>
      <c r="F116" s="29"/>
      <c r="G116" s="60"/>
      <c r="H116" s="66">
        <v>0</v>
      </c>
      <c r="I116" s="59">
        <v>0</v>
      </c>
      <c r="K116" s="17"/>
      <c r="L116" s="29"/>
      <c r="M116" s="63"/>
      <c r="N116" s="26">
        <v>0</v>
      </c>
      <c r="O116" s="27">
        <v>0</v>
      </c>
      <c r="Q116" s="17"/>
      <c r="R116" s="29"/>
      <c r="S116" s="63"/>
      <c r="T116" s="26">
        <v>0</v>
      </c>
      <c r="U116" s="27">
        <v>0</v>
      </c>
      <c r="W116" s="17"/>
      <c r="X116" s="29"/>
      <c r="Y116" s="63"/>
      <c r="Z116" s="39">
        <v>0</v>
      </c>
      <c r="AA116" s="27">
        <v>0</v>
      </c>
      <c r="AC116" s="17"/>
      <c r="AD116" s="29"/>
      <c r="AE116" s="63"/>
      <c r="AF116" s="39">
        <v>0</v>
      </c>
      <c r="AG116" s="27">
        <v>0</v>
      </c>
      <c r="AI116" s="17"/>
      <c r="AJ116" s="29"/>
      <c r="AK116" s="63"/>
      <c r="AL116" s="19">
        <v>0</v>
      </c>
      <c r="AM116" s="28">
        <v>0</v>
      </c>
    </row>
    <row r="117" spans="2:39" s="22" customFormat="1" ht="13.8" thickBot="1">
      <c r="B117" s="104"/>
      <c r="C117" s="104" t="s">
        <v>137</v>
      </c>
      <c r="D117" s="40" t="s">
        <v>138</v>
      </c>
      <c r="E117" s="18" t="s">
        <v>27</v>
      </c>
      <c r="F117" s="29">
        <v>369</v>
      </c>
      <c r="G117" s="60">
        <v>13205.262225848077</v>
      </c>
      <c r="H117" s="66">
        <v>0.1696551724137931</v>
      </c>
      <c r="I117" s="59">
        <v>4872741.7613379406</v>
      </c>
      <c r="K117" s="18" t="s">
        <v>27</v>
      </c>
      <c r="L117" s="29">
        <v>118</v>
      </c>
      <c r="M117" s="63">
        <v>40983.984360006383</v>
      </c>
      <c r="N117" s="26">
        <v>5.8970514742628682E-2</v>
      </c>
      <c r="O117" s="27">
        <v>4836110.1544807535</v>
      </c>
      <c r="Q117" s="18" t="s">
        <v>27</v>
      </c>
      <c r="R117" s="29">
        <v>30</v>
      </c>
      <c r="S117" s="63">
        <v>30373.61599077579</v>
      </c>
      <c r="T117" s="26">
        <v>1.5649452269170579E-2</v>
      </c>
      <c r="U117" s="27">
        <v>911208.47972327366</v>
      </c>
      <c r="W117" s="18" t="s">
        <v>27</v>
      </c>
      <c r="X117" s="29">
        <v>150</v>
      </c>
      <c r="Y117" s="63">
        <v>54101.45377330375</v>
      </c>
      <c r="Z117" s="39">
        <v>7.8492935635792779E-2</v>
      </c>
      <c r="AA117" s="27">
        <v>8115218.0659955628</v>
      </c>
      <c r="AC117" s="18" t="s">
        <v>27</v>
      </c>
      <c r="AD117" s="29">
        <v>25</v>
      </c>
      <c r="AE117" s="63">
        <v>92745.086007066697</v>
      </c>
      <c r="AF117" s="39">
        <v>1.3082155939298797E-2</v>
      </c>
      <c r="AG117" s="27">
        <v>2318627.1501766676</v>
      </c>
      <c r="AI117" s="18" t="s">
        <v>27</v>
      </c>
      <c r="AJ117" s="29">
        <v>25</v>
      </c>
      <c r="AK117" s="63">
        <v>98284.982464236004</v>
      </c>
      <c r="AL117" s="19">
        <v>1.3054830287206266E-2</v>
      </c>
      <c r="AM117" s="28">
        <v>2457124.5616059001</v>
      </c>
    </row>
    <row r="118" spans="2:39" s="22" customFormat="1" ht="13.8" thickBot="1">
      <c r="B118" s="105"/>
      <c r="C118" s="105"/>
      <c r="D118" s="40" t="s">
        <v>139</v>
      </c>
      <c r="E118" s="18" t="s">
        <v>27</v>
      </c>
      <c r="F118" s="29">
        <v>105</v>
      </c>
      <c r="G118" s="60">
        <v>13205.262225848077</v>
      </c>
      <c r="H118" s="66">
        <v>4.8275862068965517E-2</v>
      </c>
      <c r="I118" s="59">
        <v>1386552.5337140481</v>
      </c>
      <c r="K118" s="18" t="s">
        <v>27</v>
      </c>
      <c r="L118" s="29"/>
      <c r="M118" s="63">
        <v>40983.984360006383</v>
      </c>
      <c r="N118" s="26">
        <v>0</v>
      </c>
      <c r="O118" s="27">
        <v>0</v>
      </c>
      <c r="Q118" s="18" t="s">
        <v>27</v>
      </c>
      <c r="R118" s="29"/>
      <c r="S118" s="63"/>
      <c r="T118" s="26">
        <v>0</v>
      </c>
      <c r="U118" s="27">
        <v>0</v>
      </c>
      <c r="W118" s="18" t="s">
        <v>27</v>
      </c>
      <c r="X118" s="29"/>
      <c r="Y118" s="63"/>
      <c r="Z118" s="39">
        <v>0</v>
      </c>
      <c r="AA118" s="27">
        <v>0</v>
      </c>
      <c r="AC118" s="18" t="s">
        <v>27</v>
      </c>
      <c r="AD118" s="29">
        <v>0</v>
      </c>
      <c r="AE118" s="63"/>
      <c r="AF118" s="39">
        <v>0</v>
      </c>
      <c r="AG118" s="27">
        <v>0</v>
      </c>
      <c r="AI118" s="18" t="s">
        <v>27</v>
      </c>
      <c r="AJ118" s="29"/>
      <c r="AK118" s="63"/>
      <c r="AL118" s="19">
        <v>0</v>
      </c>
      <c r="AM118" s="28">
        <v>0</v>
      </c>
    </row>
    <row r="119" spans="2:39" s="22" customFormat="1" ht="13.8" thickBot="1">
      <c r="B119" s="105"/>
      <c r="C119" s="108"/>
      <c r="D119" s="40" t="s">
        <v>140</v>
      </c>
      <c r="E119" s="18" t="s">
        <v>27</v>
      </c>
      <c r="F119" s="29">
        <v>158</v>
      </c>
      <c r="G119" s="60">
        <v>13205.262225848077</v>
      </c>
      <c r="H119" s="66">
        <v>7.2643678160919545E-2</v>
      </c>
      <c r="I119" s="59">
        <v>2086431.4316839962</v>
      </c>
      <c r="K119" s="18" t="s">
        <v>27</v>
      </c>
      <c r="L119" s="29"/>
      <c r="M119" s="63">
        <v>40983.984360006383</v>
      </c>
      <c r="N119" s="26">
        <v>0</v>
      </c>
      <c r="O119" s="27">
        <v>0</v>
      </c>
      <c r="Q119" s="18" t="s">
        <v>27</v>
      </c>
      <c r="R119" s="29"/>
      <c r="S119" s="63">
        <v>30373.61599077579</v>
      </c>
      <c r="T119" s="26">
        <v>0</v>
      </c>
      <c r="U119" s="27">
        <v>0</v>
      </c>
      <c r="W119" s="18" t="s">
        <v>27</v>
      </c>
      <c r="X119" s="29"/>
      <c r="Y119" s="63">
        <v>54101.45377330375</v>
      </c>
      <c r="Z119" s="39">
        <v>0</v>
      </c>
      <c r="AA119" s="27">
        <v>0</v>
      </c>
      <c r="AC119" s="18" t="s">
        <v>27</v>
      </c>
      <c r="AD119" s="29">
        <v>0</v>
      </c>
      <c r="AE119" s="63">
        <v>92745.086007066697</v>
      </c>
      <c r="AF119" s="39">
        <v>0</v>
      </c>
      <c r="AG119" s="27">
        <v>0</v>
      </c>
      <c r="AI119" s="18" t="s">
        <v>27</v>
      </c>
      <c r="AJ119" s="29">
        <v>0</v>
      </c>
      <c r="AK119" s="63">
        <v>98284.982464236004</v>
      </c>
      <c r="AL119" s="19">
        <v>0</v>
      </c>
      <c r="AM119" s="28">
        <v>0</v>
      </c>
    </row>
    <row r="120" spans="2:39" s="22" customFormat="1" ht="13.8" thickBot="1">
      <c r="B120" s="105"/>
      <c r="C120" s="107" t="s">
        <v>141</v>
      </c>
      <c r="D120" s="40" t="s">
        <v>142</v>
      </c>
      <c r="E120" s="17"/>
      <c r="F120" s="29"/>
      <c r="G120" s="60"/>
      <c r="H120" s="66">
        <v>0</v>
      </c>
      <c r="I120" s="59">
        <v>0</v>
      </c>
      <c r="K120" s="17"/>
      <c r="L120" s="29"/>
      <c r="M120" s="63"/>
      <c r="N120" s="26">
        <v>0</v>
      </c>
      <c r="O120" s="27">
        <v>0</v>
      </c>
      <c r="Q120" s="17"/>
      <c r="R120" s="29"/>
      <c r="S120" s="63"/>
      <c r="T120" s="26">
        <v>0</v>
      </c>
      <c r="U120" s="27">
        <v>0</v>
      </c>
      <c r="W120" s="17"/>
      <c r="X120" s="29"/>
      <c r="Y120" s="63"/>
      <c r="Z120" s="39">
        <v>0</v>
      </c>
      <c r="AA120" s="27">
        <v>0</v>
      </c>
      <c r="AC120" s="17"/>
      <c r="AD120" s="29"/>
      <c r="AE120" s="63"/>
      <c r="AF120" s="39">
        <v>0</v>
      </c>
      <c r="AG120" s="27">
        <v>0</v>
      </c>
      <c r="AI120" s="17"/>
      <c r="AJ120" s="29"/>
      <c r="AK120" s="63"/>
      <c r="AL120" s="19">
        <v>0</v>
      </c>
      <c r="AM120" s="28">
        <v>0</v>
      </c>
    </row>
    <row r="121" spans="2:39" s="22" customFormat="1" ht="13.8" thickBot="1">
      <c r="B121" s="105"/>
      <c r="C121" s="108"/>
      <c r="D121" s="40" t="s">
        <v>143</v>
      </c>
      <c r="E121" s="17"/>
      <c r="F121" s="29"/>
      <c r="G121" s="60"/>
      <c r="H121" s="66">
        <v>0</v>
      </c>
      <c r="I121" s="59">
        <v>0</v>
      </c>
      <c r="K121" s="17"/>
      <c r="L121" s="29"/>
      <c r="M121" s="63"/>
      <c r="N121" s="26">
        <v>0</v>
      </c>
      <c r="O121" s="27">
        <v>0</v>
      </c>
      <c r="Q121" s="17"/>
      <c r="R121" s="29"/>
      <c r="S121" s="63"/>
      <c r="T121" s="26">
        <v>0</v>
      </c>
      <c r="U121" s="27">
        <v>0</v>
      </c>
      <c r="W121" s="17"/>
      <c r="X121" s="29"/>
      <c r="Y121" s="63"/>
      <c r="Z121" s="39">
        <v>0</v>
      </c>
      <c r="AA121" s="27">
        <v>0</v>
      </c>
      <c r="AC121" s="17"/>
      <c r="AD121" s="29"/>
      <c r="AE121" s="63"/>
      <c r="AF121" s="39">
        <v>0</v>
      </c>
      <c r="AG121" s="27">
        <v>0</v>
      </c>
      <c r="AI121" s="17"/>
      <c r="AJ121" s="29"/>
      <c r="AK121" s="63"/>
      <c r="AL121" s="19">
        <v>0</v>
      </c>
      <c r="AM121" s="28">
        <v>0</v>
      </c>
    </row>
    <row r="122" spans="2:39" s="22" customFormat="1" ht="13.8" thickBot="1">
      <c r="B122" s="105"/>
      <c r="C122" s="107" t="s">
        <v>144</v>
      </c>
      <c r="D122" s="40" t="s">
        <v>145</v>
      </c>
      <c r="E122" s="17"/>
      <c r="F122" s="29"/>
      <c r="G122" s="60"/>
      <c r="H122" s="66">
        <v>0</v>
      </c>
      <c r="I122" s="59">
        <v>0</v>
      </c>
      <c r="K122" s="17"/>
      <c r="L122" s="29"/>
      <c r="M122" s="63"/>
      <c r="N122" s="26">
        <v>0</v>
      </c>
      <c r="O122" s="27">
        <v>0</v>
      </c>
      <c r="Q122" s="17"/>
      <c r="R122" s="29"/>
      <c r="S122" s="63"/>
      <c r="T122" s="26">
        <v>0</v>
      </c>
      <c r="U122" s="27">
        <v>0</v>
      </c>
      <c r="W122" s="17"/>
      <c r="X122" s="29"/>
      <c r="Y122" s="63"/>
      <c r="Z122" s="39">
        <v>0</v>
      </c>
      <c r="AA122" s="27">
        <v>0</v>
      </c>
      <c r="AC122" s="17"/>
      <c r="AD122" s="29"/>
      <c r="AE122" s="63"/>
      <c r="AF122" s="39">
        <v>0</v>
      </c>
      <c r="AG122" s="27">
        <v>0</v>
      </c>
      <c r="AI122" s="17"/>
      <c r="AJ122" s="29"/>
      <c r="AK122" s="63"/>
      <c r="AL122" s="19">
        <v>0</v>
      </c>
      <c r="AM122" s="28">
        <v>0</v>
      </c>
    </row>
    <row r="123" spans="2:39" s="22" customFormat="1" ht="13.8" thickBot="1">
      <c r="B123" s="105"/>
      <c r="C123" s="108"/>
      <c r="D123" s="40" t="s">
        <v>146</v>
      </c>
      <c r="E123" s="17"/>
      <c r="F123" s="29"/>
      <c r="G123" s="60"/>
      <c r="H123" s="66">
        <v>0</v>
      </c>
      <c r="I123" s="59">
        <v>0</v>
      </c>
      <c r="K123" s="17"/>
      <c r="L123" s="29"/>
      <c r="M123" s="63"/>
      <c r="N123" s="26">
        <v>0</v>
      </c>
      <c r="O123" s="27">
        <v>0</v>
      </c>
      <c r="Q123" s="17"/>
      <c r="R123" s="29"/>
      <c r="S123" s="63"/>
      <c r="T123" s="26">
        <v>0</v>
      </c>
      <c r="U123" s="27">
        <v>0</v>
      </c>
      <c r="W123" s="17"/>
      <c r="X123" s="29"/>
      <c r="Y123" s="63"/>
      <c r="Z123" s="39">
        <v>0</v>
      </c>
      <c r="AA123" s="27">
        <v>0</v>
      </c>
      <c r="AC123" s="17"/>
      <c r="AD123" s="29"/>
      <c r="AE123" s="63"/>
      <c r="AF123" s="39">
        <v>0</v>
      </c>
      <c r="AG123" s="27">
        <v>0</v>
      </c>
      <c r="AI123" s="17"/>
      <c r="AJ123" s="29"/>
      <c r="AK123" s="63"/>
      <c r="AL123" s="19">
        <v>0</v>
      </c>
      <c r="AM123" s="28">
        <v>0</v>
      </c>
    </row>
    <row r="124" spans="2:39" s="22" customFormat="1" ht="13.8" thickBot="1">
      <c r="B124" s="105"/>
      <c r="C124" s="107" t="s">
        <v>147</v>
      </c>
      <c r="D124" s="40" t="s">
        <v>148</v>
      </c>
      <c r="E124" s="17"/>
      <c r="F124" s="29"/>
      <c r="G124" s="60"/>
      <c r="H124" s="66">
        <v>0</v>
      </c>
      <c r="I124" s="59">
        <v>0</v>
      </c>
      <c r="K124" s="17"/>
      <c r="L124" s="29"/>
      <c r="M124" s="63"/>
      <c r="N124" s="26">
        <v>0</v>
      </c>
      <c r="O124" s="27">
        <v>0</v>
      </c>
      <c r="Q124" s="17"/>
      <c r="R124" s="29"/>
      <c r="S124" s="63"/>
      <c r="T124" s="26">
        <v>0</v>
      </c>
      <c r="U124" s="27">
        <v>0</v>
      </c>
      <c r="W124" s="17"/>
      <c r="X124" s="29"/>
      <c r="Y124" s="63"/>
      <c r="Z124" s="39">
        <v>0</v>
      </c>
      <c r="AA124" s="27">
        <v>0</v>
      </c>
      <c r="AC124" s="17"/>
      <c r="AD124" s="29"/>
      <c r="AE124" s="63"/>
      <c r="AF124" s="39">
        <v>0</v>
      </c>
      <c r="AG124" s="27">
        <v>0</v>
      </c>
      <c r="AI124" s="17"/>
      <c r="AJ124" s="29"/>
      <c r="AK124" s="63"/>
      <c r="AL124" s="19">
        <v>0</v>
      </c>
      <c r="AM124" s="28">
        <v>0</v>
      </c>
    </row>
    <row r="125" spans="2:39" s="22" customFormat="1" ht="13.8" thickBot="1">
      <c r="B125" s="105"/>
      <c r="C125" s="108"/>
      <c r="D125" s="40" t="s">
        <v>149</v>
      </c>
      <c r="E125" s="17"/>
      <c r="F125" s="29"/>
      <c r="G125" s="60"/>
      <c r="H125" s="66">
        <v>0</v>
      </c>
      <c r="I125" s="59">
        <v>0</v>
      </c>
      <c r="K125" s="17"/>
      <c r="L125" s="29"/>
      <c r="M125" s="63"/>
      <c r="N125" s="26">
        <v>0</v>
      </c>
      <c r="O125" s="27">
        <v>0</v>
      </c>
      <c r="Q125" s="17"/>
      <c r="R125" s="29"/>
      <c r="S125" s="63"/>
      <c r="T125" s="26">
        <v>0</v>
      </c>
      <c r="U125" s="27">
        <v>0</v>
      </c>
      <c r="W125" s="17"/>
      <c r="X125" s="29"/>
      <c r="Y125" s="63"/>
      <c r="Z125" s="39">
        <v>0</v>
      </c>
      <c r="AA125" s="27">
        <v>0</v>
      </c>
      <c r="AC125" s="17"/>
      <c r="AD125" s="29"/>
      <c r="AE125" s="63"/>
      <c r="AF125" s="39">
        <v>0</v>
      </c>
      <c r="AG125" s="27">
        <v>0</v>
      </c>
      <c r="AI125" s="17"/>
      <c r="AJ125" s="29"/>
      <c r="AK125" s="63"/>
      <c r="AL125" s="19">
        <v>0</v>
      </c>
      <c r="AM125" s="28">
        <v>0</v>
      </c>
    </row>
    <row r="126" spans="2:39" s="22" customFormat="1" ht="13.8" thickBot="1">
      <c r="B126" s="105"/>
      <c r="C126" s="107" t="s">
        <v>150</v>
      </c>
      <c r="D126" s="40" t="s">
        <v>151</v>
      </c>
      <c r="E126" s="17"/>
      <c r="F126" s="29"/>
      <c r="G126" s="60"/>
      <c r="H126" s="66">
        <v>0</v>
      </c>
      <c r="I126" s="59">
        <v>0</v>
      </c>
      <c r="K126" s="17"/>
      <c r="L126" s="29"/>
      <c r="M126" s="63"/>
      <c r="N126" s="26">
        <v>0</v>
      </c>
      <c r="O126" s="27">
        <v>0</v>
      </c>
      <c r="Q126" s="17"/>
      <c r="R126" s="29"/>
      <c r="S126" s="63"/>
      <c r="T126" s="26">
        <v>0</v>
      </c>
      <c r="U126" s="27">
        <v>0</v>
      </c>
      <c r="W126" s="17"/>
      <c r="X126" s="29"/>
      <c r="Y126" s="63"/>
      <c r="Z126" s="39">
        <v>0</v>
      </c>
      <c r="AA126" s="27">
        <v>0</v>
      </c>
      <c r="AC126" s="17"/>
      <c r="AD126" s="29"/>
      <c r="AE126" s="63"/>
      <c r="AF126" s="39">
        <v>0</v>
      </c>
      <c r="AG126" s="27">
        <v>0</v>
      </c>
      <c r="AI126" s="17"/>
      <c r="AJ126" s="29"/>
      <c r="AK126" s="63"/>
      <c r="AL126" s="19">
        <v>0</v>
      </c>
      <c r="AM126" s="28">
        <v>0</v>
      </c>
    </row>
    <row r="127" spans="2:39" s="22" customFormat="1" ht="13.8" thickBot="1">
      <c r="B127" s="105"/>
      <c r="C127" s="108"/>
      <c r="D127" s="40" t="s">
        <v>152</v>
      </c>
      <c r="E127" s="17"/>
      <c r="F127" s="29"/>
      <c r="G127" s="60"/>
      <c r="H127" s="66">
        <v>0</v>
      </c>
      <c r="I127" s="59">
        <v>0</v>
      </c>
      <c r="K127" s="17"/>
      <c r="L127" s="29"/>
      <c r="M127" s="63"/>
      <c r="N127" s="26">
        <v>0</v>
      </c>
      <c r="O127" s="27">
        <v>0</v>
      </c>
      <c r="Q127" s="17"/>
      <c r="R127" s="29"/>
      <c r="S127" s="63"/>
      <c r="T127" s="26">
        <v>0</v>
      </c>
      <c r="U127" s="27">
        <v>0</v>
      </c>
      <c r="W127" s="17"/>
      <c r="X127" s="29"/>
      <c r="Y127" s="63"/>
      <c r="Z127" s="39">
        <v>0</v>
      </c>
      <c r="AA127" s="27">
        <v>0</v>
      </c>
      <c r="AC127" s="17"/>
      <c r="AD127" s="29"/>
      <c r="AE127" s="63"/>
      <c r="AF127" s="39">
        <v>0</v>
      </c>
      <c r="AG127" s="27">
        <v>0</v>
      </c>
      <c r="AI127" s="17"/>
      <c r="AJ127" s="29"/>
      <c r="AK127" s="63"/>
      <c r="AL127" s="19">
        <v>0</v>
      </c>
      <c r="AM127" s="28">
        <v>0</v>
      </c>
    </row>
    <row r="128" spans="2:39" s="22" customFormat="1" ht="13.8" thickBot="1">
      <c r="B128" s="105"/>
      <c r="C128" s="107" t="s">
        <v>153</v>
      </c>
      <c r="D128" s="40" t="s">
        <v>154</v>
      </c>
      <c r="E128" s="17"/>
      <c r="F128" s="29"/>
      <c r="G128" s="60"/>
      <c r="H128" s="66">
        <v>0</v>
      </c>
      <c r="I128" s="59">
        <v>0</v>
      </c>
      <c r="K128" s="17"/>
      <c r="L128" s="29"/>
      <c r="M128" s="63"/>
      <c r="N128" s="26">
        <v>0</v>
      </c>
      <c r="O128" s="27">
        <v>0</v>
      </c>
      <c r="Q128" s="17"/>
      <c r="R128" s="29"/>
      <c r="S128" s="63"/>
      <c r="T128" s="26">
        <v>0</v>
      </c>
      <c r="U128" s="27">
        <v>0</v>
      </c>
      <c r="W128" s="17"/>
      <c r="X128" s="29"/>
      <c r="Y128" s="63"/>
      <c r="Z128" s="39">
        <v>0</v>
      </c>
      <c r="AA128" s="27">
        <v>0</v>
      </c>
      <c r="AC128" s="17"/>
      <c r="AD128" s="29"/>
      <c r="AE128" s="63"/>
      <c r="AF128" s="39">
        <v>0</v>
      </c>
      <c r="AG128" s="27">
        <v>0</v>
      </c>
      <c r="AI128" s="17"/>
      <c r="AJ128" s="29"/>
      <c r="AK128" s="63"/>
      <c r="AL128" s="19">
        <v>0</v>
      </c>
      <c r="AM128" s="28">
        <v>0</v>
      </c>
    </row>
    <row r="129" spans="2:39" s="22" customFormat="1" ht="13.8" thickBot="1">
      <c r="B129" s="105"/>
      <c r="C129" s="105"/>
      <c r="D129" s="40" t="s">
        <v>155</v>
      </c>
      <c r="E129" s="17"/>
      <c r="F129" s="29"/>
      <c r="G129" s="60"/>
      <c r="H129" s="66">
        <v>0</v>
      </c>
      <c r="I129" s="59">
        <v>0</v>
      </c>
      <c r="K129" s="17"/>
      <c r="L129" s="29"/>
      <c r="M129" s="63"/>
      <c r="N129" s="26">
        <v>0</v>
      </c>
      <c r="O129" s="27">
        <v>0</v>
      </c>
      <c r="Q129" s="17"/>
      <c r="R129" s="29"/>
      <c r="S129" s="63"/>
      <c r="T129" s="26">
        <v>0</v>
      </c>
      <c r="U129" s="27">
        <v>0</v>
      </c>
      <c r="W129" s="17"/>
      <c r="X129" s="29"/>
      <c r="Y129" s="63"/>
      <c r="Z129" s="39">
        <v>0</v>
      </c>
      <c r="AA129" s="27">
        <v>0</v>
      </c>
      <c r="AC129" s="17"/>
      <c r="AD129" s="29"/>
      <c r="AE129" s="63"/>
      <c r="AF129" s="39">
        <v>0</v>
      </c>
      <c r="AG129" s="27">
        <v>0</v>
      </c>
      <c r="AI129" s="17"/>
      <c r="AJ129" s="29"/>
      <c r="AK129" s="63"/>
      <c r="AL129" s="19">
        <v>0</v>
      </c>
      <c r="AM129" s="28">
        <v>0</v>
      </c>
    </row>
    <row r="130" spans="2:39" s="22" customFormat="1" ht="13.8" thickBot="1">
      <c r="B130" s="105"/>
      <c r="C130" s="105"/>
      <c r="D130" s="40" t="s">
        <v>156</v>
      </c>
      <c r="E130" s="17"/>
      <c r="F130" s="29"/>
      <c r="G130" s="60"/>
      <c r="H130" s="66">
        <v>0</v>
      </c>
      <c r="I130" s="59">
        <v>0</v>
      </c>
      <c r="K130" s="17"/>
      <c r="L130" s="29"/>
      <c r="M130" s="63"/>
      <c r="N130" s="26">
        <v>0</v>
      </c>
      <c r="O130" s="27">
        <v>0</v>
      </c>
      <c r="Q130" s="17"/>
      <c r="R130" s="29"/>
      <c r="S130" s="63"/>
      <c r="T130" s="26">
        <v>0</v>
      </c>
      <c r="U130" s="27">
        <v>0</v>
      </c>
      <c r="W130" s="17"/>
      <c r="X130" s="29"/>
      <c r="Y130" s="63"/>
      <c r="Z130" s="39">
        <v>0</v>
      </c>
      <c r="AA130" s="27">
        <v>0</v>
      </c>
      <c r="AC130" s="17"/>
      <c r="AD130" s="29"/>
      <c r="AE130" s="63"/>
      <c r="AF130" s="39">
        <v>0</v>
      </c>
      <c r="AG130" s="27">
        <v>0</v>
      </c>
      <c r="AI130" s="17"/>
      <c r="AJ130" s="29"/>
      <c r="AK130" s="63"/>
      <c r="AL130" s="19">
        <v>0</v>
      </c>
      <c r="AM130" s="28">
        <v>0</v>
      </c>
    </row>
    <row r="131" spans="2:39" s="22" customFormat="1" ht="13.8" thickBot="1">
      <c r="B131" s="105"/>
      <c r="C131" s="108"/>
      <c r="D131" s="40" t="s">
        <v>157</v>
      </c>
      <c r="E131" s="17"/>
      <c r="F131" s="29"/>
      <c r="G131" s="60"/>
      <c r="H131" s="66">
        <v>0</v>
      </c>
      <c r="I131" s="59">
        <v>0</v>
      </c>
      <c r="K131" s="17"/>
      <c r="L131" s="29"/>
      <c r="M131" s="63"/>
      <c r="N131" s="26">
        <v>0</v>
      </c>
      <c r="O131" s="27">
        <v>0</v>
      </c>
      <c r="Q131" s="17"/>
      <c r="R131" s="29"/>
      <c r="S131" s="63"/>
      <c r="T131" s="26">
        <v>0</v>
      </c>
      <c r="U131" s="27">
        <v>0</v>
      </c>
      <c r="W131" s="17"/>
      <c r="X131" s="29"/>
      <c r="Y131" s="63"/>
      <c r="Z131" s="39">
        <v>0</v>
      </c>
      <c r="AA131" s="27">
        <v>0</v>
      </c>
      <c r="AC131" s="17"/>
      <c r="AD131" s="29"/>
      <c r="AE131" s="63"/>
      <c r="AF131" s="39">
        <v>0</v>
      </c>
      <c r="AG131" s="27">
        <v>0</v>
      </c>
      <c r="AI131" s="17"/>
      <c r="AJ131" s="29"/>
      <c r="AK131" s="63"/>
      <c r="AL131" s="19">
        <v>0</v>
      </c>
      <c r="AM131" s="28">
        <v>0</v>
      </c>
    </row>
    <row r="132" spans="2:39" s="22" customFormat="1" ht="13.8" thickBot="1">
      <c r="B132" s="105"/>
      <c r="C132" s="107" t="s">
        <v>158</v>
      </c>
      <c r="D132" s="40" t="s">
        <v>159</v>
      </c>
      <c r="E132" s="17"/>
      <c r="F132" s="29"/>
      <c r="G132" s="60"/>
      <c r="H132" s="66">
        <v>0</v>
      </c>
      <c r="I132" s="59">
        <v>0</v>
      </c>
      <c r="K132" s="17"/>
      <c r="L132" s="29"/>
      <c r="M132" s="63"/>
      <c r="N132" s="26">
        <v>0</v>
      </c>
      <c r="O132" s="27">
        <v>0</v>
      </c>
      <c r="Q132" s="17"/>
      <c r="R132" s="29"/>
      <c r="S132" s="63"/>
      <c r="T132" s="26">
        <v>0</v>
      </c>
      <c r="U132" s="27">
        <v>0</v>
      </c>
      <c r="W132" s="17"/>
      <c r="X132" s="29"/>
      <c r="Y132" s="63"/>
      <c r="Z132" s="39">
        <v>0</v>
      </c>
      <c r="AA132" s="27">
        <v>0</v>
      </c>
      <c r="AC132" s="17"/>
      <c r="AD132" s="29"/>
      <c r="AE132" s="63"/>
      <c r="AF132" s="39">
        <v>0</v>
      </c>
      <c r="AG132" s="27">
        <v>0</v>
      </c>
      <c r="AI132" s="17"/>
      <c r="AJ132" s="29"/>
      <c r="AK132" s="63"/>
      <c r="AL132" s="19">
        <v>0</v>
      </c>
      <c r="AM132" s="28">
        <v>0</v>
      </c>
    </row>
    <row r="133" spans="2:39" s="22" customFormat="1" ht="13.8" thickBot="1">
      <c r="B133" s="106"/>
      <c r="C133" s="106"/>
      <c r="D133" s="40" t="s">
        <v>160</v>
      </c>
      <c r="E133" s="17"/>
      <c r="F133" s="29"/>
      <c r="G133" s="60"/>
      <c r="H133" s="66">
        <v>0</v>
      </c>
      <c r="I133" s="59">
        <v>0</v>
      </c>
      <c r="K133" s="17"/>
      <c r="L133" s="29"/>
      <c r="M133" s="63"/>
      <c r="N133" s="26">
        <v>0</v>
      </c>
      <c r="O133" s="27">
        <v>0</v>
      </c>
      <c r="Q133" s="17"/>
      <c r="R133" s="29"/>
      <c r="S133" s="63"/>
      <c r="T133" s="26">
        <v>0</v>
      </c>
      <c r="U133" s="27">
        <v>0</v>
      </c>
      <c r="W133" s="17"/>
      <c r="X133" s="29"/>
      <c r="Y133" s="63"/>
      <c r="Z133" s="39">
        <v>0</v>
      </c>
      <c r="AA133" s="27">
        <v>0</v>
      </c>
      <c r="AC133" s="17"/>
      <c r="AD133" s="29"/>
      <c r="AE133" s="63"/>
      <c r="AF133" s="39">
        <v>0</v>
      </c>
      <c r="AG133" s="27">
        <v>0</v>
      </c>
      <c r="AI133" s="17"/>
      <c r="AJ133" s="29"/>
      <c r="AK133" s="63"/>
      <c r="AL133" s="19">
        <v>0</v>
      </c>
      <c r="AM133" s="28">
        <v>0</v>
      </c>
    </row>
    <row r="134" spans="2:39" s="22" customFormat="1" ht="13.8" thickBot="1">
      <c r="B134" s="104" t="s">
        <v>161</v>
      </c>
      <c r="C134" s="41" t="s">
        <v>162</v>
      </c>
      <c r="D134" s="42" t="s">
        <v>163</v>
      </c>
      <c r="E134" s="18" t="s">
        <v>27</v>
      </c>
      <c r="F134" s="29">
        <v>2</v>
      </c>
      <c r="G134" s="60">
        <v>5610.349229605712</v>
      </c>
      <c r="H134" s="66">
        <v>9.1954022988505744E-4</v>
      </c>
      <c r="I134" s="59">
        <v>11220.698459211424</v>
      </c>
      <c r="K134" s="18" t="s">
        <v>27</v>
      </c>
      <c r="L134" s="29">
        <v>3</v>
      </c>
      <c r="M134" s="63">
        <v>13953.50297492583</v>
      </c>
      <c r="N134" s="26">
        <v>1.4992503748125937E-3</v>
      </c>
      <c r="O134" s="27">
        <v>41860.508924777489</v>
      </c>
      <c r="Q134" s="18" t="s">
        <v>27</v>
      </c>
      <c r="R134" s="29">
        <v>4</v>
      </c>
      <c r="S134" s="63">
        <v>17869.036834334147</v>
      </c>
      <c r="T134" s="26">
        <v>2.0865936358894104E-3</v>
      </c>
      <c r="U134" s="27">
        <v>71476.147337336588</v>
      </c>
      <c r="W134" s="18" t="s">
        <v>27</v>
      </c>
      <c r="X134" s="29">
        <v>1</v>
      </c>
      <c r="Y134" s="63"/>
      <c r="Z134" s="39">
        <v>5.2328623757195189E-4</v>
      </c>
      <c r="AA134" s="27">
        <v>0</v>
      </c>
      <c r="AC134" s="18" t="s">
        <v>27</v>
      </c>
      <c r="AD134" s="29">
        <v>3</v>
      </c>
      <c r="AE134" s="63">
        <v>15581.407243787567</v>
      </c>
      <c r="AF134" s="39">
        <v>1.5698587127158557E-3</v>
      </c>
      <c r="AG134" s="27">
        <v>46744.221731362704</v>
      </c>
      <c r="AI134" s="18" t="s">
        <v>27</v>
      </c>
      <c r="AJ134" s="29">
        <v>2</v>
      </c>
      <c r="AK134" s="63">
        <v>59878.550930719008</v>
      </c>
      <c r="AL134" s="19">
        <v>1.0443864229765013E-3</v>
      </c>
      <c r="AM134" s="28">
        <v>119757.10186143802</v>
      </c>
    </row>
    <row r="135" spans="2:39" s="22" customFormat="1" ht="13.8" thickBot="1">
      <c r="B135" s="105"/>
      <c r="C135" s="107" t="s">
        <v>164</v>
      </c>
      <c r="D135" s="42" t="s">
        <v>165</v>
      </c>
      <c r="E135" s="17"/>
      <c r="F135" s="29"/>
      <c r="G135" s="60"/>
      <c r="H135" s="66">
        <v>0</v>
      </c>
      <c r="I135" s="59">
        <v>0</v>
      </c>
      <c r="K135" s="17"/>
      <c r="L135" s="29"/>
      <c r="M135" s="63"/>
      <c r="N135" s="26">
        <v>0</v>
      </c>
      <c r="O135" s="27">
        <v>0</v>
      </c>
      <c r="Q135" s="17"/>
      <c r="R135" s="29"/>
      <c r="S135" s="63"/>
      <c r="T135" s="26">
        <v>0</v>
      </c>
      <c r="U135" s="27">
        <v>0</v>
      </c>
      <c r="W135" s="17"/>
      <c r="X135" s="29"/>
      <c r="Y135" s="63"/>
      <c r="Z135" s="39">
        <v>0</v>
      </c>
      <c r="AA135" s="27">
        <v>0</v>
      </c>
      <c r="AC135" s="17"/>
      <c r="AD135" s="29"/>
      <c r="AE135" s="63"/>
      <c r="AF135" s="39">
        <v>0</v>
      </c>
      <c r="AG135" s="27">
        <v>0</v>
      </c>
      <c r="AI135" s="17"/>
      <c r="AJ135" s="29"/>
      <c r="AK135" s="63"/>
      <c r="AL135" s="19">
        <v>0</v>
      </c>
      <c r="AM135" s="28">
        <v>0</v>
      </c>
    </row>
    <row r="136" spans="2:39" s="22" customFormat="1" ht="13.8" thickBot="1">
      <c r="B136" s="105"/>
      <c r="C136" s="105"/>
      <c r="D136" s="40" t="s">
        <v>166</v>
      </c>
      <c r="E136" s="17"/>
      <c r="F136" s="29"/>
      <c r="G136" s="60"/>
      <c r="H136" s="66">
        <v>0</v>
      </c>
      <c r="I136" s="59">
        <v>0</v>
      </c>
      <c r="K136" s="17"/>
      <c r="L136" s="29"/>
      <c r="M136" s="63"/>
      <c r="N136" s="26">
        <v>0</v>
      </c>
      <c r="O136" s="27">
        <v>0</v>
      </c>
      <c r="Q136" s="17"/>
      <c r="R136" s="29"/>
      <c r="S136" s="63"/>
      <c r="T136" s="26">
        <v>0</v>
      </c>
      <c r="U136" s="27">
        <v>0</v>
      </c>
      <c r="W136" s="17"/>
      <c r="X136" s="29"/>
      <c r="Y136" s="63"/>
      <c r="Z136" s="39">
        <v>0</v>
      </c>
      <c r="AA136" s="27">
        <v>0</v>
      </c>
      <c r="AC136" s="17"/>
      <c r="AD136" s="29"/>
      <c r="AE136" s="63"/>
      <c r="AF136" s="39">
        <v>0</v>
      </c>
      <c r="AG136" s="27">
        <v>0</v>
      </c>
      <c r="AI136" s="17"/>
      <c r="AJ136" s="29"/>
      <c r="AK136" s="63"/>
      <c r="AL136" s="19">
        <v>0</v>
      </c>
      <c r="AM136" s="28">
        <v>0</v>
      </c>
    </row>
    <row r="137" spans="2:39" s="22" customFormat="1" ht="13.8" thickBot="1">
      <c r="B137" s="105"/>
      <c r="C137" s="105"/>
      <c r="D137" s="40" t="s">
        <v>167</v>
      </c>
      <c r="E137" s="17"/>
      <c r="F137" s="29"/>
      <c r="G137" s="60"/>
      <c r="H137" s="66">
        <v>0</v>
      </c>
      <c r="I137" s="59">
        <v>0</v>
      </c>
      <c r="K137" s="17"/>
      <c r="L137" s="29"/>
      <c r="M137" s="63"/>
      <c r="N137" s="26">
        <v>0</v>
      </c>
      <c r="O137" s="27">
        <v>0</v>
      </c>
      <c r="Q137" s="17"/>
      <c r="R137" s="29"/>
      <c r="S137" s="63"/>
      <c r="T137" s="26">
        <v>0</v>
      </c>
      <c r="U137" s="27">
        <v>0</v>
      </c>
      <c r="W137" s="17"/>
      <c r="X137" s="29"/>
      <c r="Y137" s="63"/>
      <c r="Z137" s="39">
        <v>0</v>
      </c>
      <c r="AA137" s="27">
        <v>0</v>
      </c>
      <c r="AC137" s="17"/>
      <c r="AD137" s="29"/>
      <c r="AE137" s="63"/>
      <c r="AF137" s="39">
        <v>0</v>
      </c>
      <c r="AG137" s="27">
        <v>0</v>
      </c>
      <c r="AI137" s="17"/>
      <c r="AJ137" s="29"/>
      <c r="AK137" s="63"/>
      <c r="AL137" s="19">
        <v>0</v>
      </c>
      <c r="AM137" s="28">
        <v>0</v>
      </c>
    </row>
    <row r="138" spans="2:39" s="22" customFormat="1" ht="13.8" thickBot="1">
      <c r="B138" s="105"/>
      <c r="C138" s="105"/>
      <c r="D138" s="40" t="s">
        <v>168</v>
      </c>
      <c r="E138" s="17"/>
      <c r="F138" s="29"/>
      <c r="G138" s="60"/>
      <c r="H138" s="66">
        <v>0</v>
      </c>
      <c r="I138" s="59">
        <v>0</v>
      </c>
      <c r="K138" s="17"/>
      <c r="L138" s="29"/>
      <c r="M138" s="63"/>
      <c r="N138" s="26">
        <v>0</v>
      </c>
      <c r="O138" s="27">
        <v>0</v>
      </c>
      <c r="Q138" s="17"/>
      <c r="R138" s="29"/>
      <c r="S138" s="63"/>
      <c r="T138" s="26">
        <v>0</v>
      </c>
      <c r="U138" s="27">
        <v>0</v>
      </c>
      <c r="W138" s="17"/>
      <c r="X138" s="29"/>
      <c r="Y138" s="63"/>
      <c r="Z138" s="39">
        <v>0</v>
      </c>
      <c r="AA138" s="27">
        <v>0</v>
      </c>
      <c r="AC138" s="17"/>
      <c r="AD138" s="29"/>
      <c r="AE138" s="63"/>
      <c r="AF138" s="39">
        <v>0</v>
      </c>
      <c r="AG138" s="27">
        <v>0</v>
      </c>
      <c r="AI138" s="17"/>
      <c r="AJ138" s="29"/>
      <c r="AK138" s="63"/>
      <c r="AL138" s="19">
        <v>0</v>
      </c>
      <c r="AM138" s="28">
        <v>0</v>
      </c>
    </row>
    <row r="139" spans="2:39" s="22" customFormat="1" ht="13.8" thickBot="1">
      <c r="B139" s="105"/>
      <c r="C139" s="105"/>
      <c r="D139" s="40" t="s">
        <v>169</v>
      </c>
      <c r="E139" s="17"/>
      <c r="F139" s="29"/>
      <c r="G139" s="60"/>
      <c r="H139" s="66">
        <v>0</v>
      </c>
      <c r="I139" s="59">
        <v>0</v>
      </c>
      <c r="K139" s="17"/>
      <c r="L139" s="29"/>
      <c r="M139" s="63"/>
      <c r="N139" s="26">
        <v>0</v>
      </c>
      <c r="O139" s="27">
        <v>0</v>
      </c>
      <c r="Q139" s="17"/>
      <c r="R139" s="29"/>
      <c r="S139" s="63"/>
      <c r="T139" s="26">
        <v>0</v>
      </c>
      <c r="U139" s="27">
        <v>0</v>
      </c>
      <c r="W139" s="17"/>
      <c r="X139" s="29"/>
      <c r="Y139" s="63"/>
      <c r="Z139" s="39">
        <v>0</v>
      </c>
      <c r="AA139" s="27">
        <v>0</v>
      </c>
      <c r="AC139" s="17"/>
      <c r="AD139" s="29"/>
      <c r="AE139" s="63"/>
      <c r="AF139" s="39">
        <v>0</v>
      </c>
      <c r="AG139" s="27">
        <v>0</v>
      </c>
      <c r="AI139" s="17"/>
      <c r="AJ139" s="29"/>
      <c r="AK139" s="63"/>
      <c r="AL139" s="19">
        <v>0</v>
      </c>
      <c r="AM139" s="28">
        <v>0</v>
      </c>
    </row>
    <row r="140" spans="2:39" s="22" customFormat="1" ht="13.8" thickBot="1">
      <c r="B140" s="105"/>
      <c r="C140" s="105"/>
      <c r="D140" s="40" t="s">
        <v>170</v>
      </c>
      <c r="E140" s="17"/>
      <c r="F140" s="29"/>
      <c r="G140" s="60"/>
      <c r="H140" s="66">
        <v>0</v>
      </c>
      <c r="I140" s="59">
        <v>0</v>
      </c>
      <c r="K140" s="17"/>
      <c r="L140" s="29"/>
      <c r="M140" s="63"/>
      <c r="N140" s="26">
        <v>0</v>
      </c>
      <c r="O140" s="27">
        <v>0</v>
      </c>
      <c r="Q140" s="17"/>
      <c r="R140" s="29"/>
      <c r="S140" s="63"/>
      <c r="T140" s="26">
        <v>0</v>
      </c>
      <c r="U140" s="27">
        <v>0</v>
      </c>
      <c r="W140" s="17"/>
      <c r="X140" s="29"/>
      <c r="Y140" s="63"/>
      <c r="Z140" s="39">
        <v>0</v>
      </c>
      <c r="AA140" s="27">
        <v>0</v>
      </c>
      <c r="AC140" s="17"/>
      <c r="AD140" s="29"/>
      <c r="AE140" s="63"/>
      <c r="AF140" s="39">
        <v>0</v>
      </c>
      <c r="AG140" s="27">
        <v>0</v>
      </c>
      <c r="AI140" s="17"/>
      <c r="AJ140" s="29"/>
      <c r="AK140" s="63"/>
      <c r="AL140" s="19">
        <v>0</v>
      </c>
      <c r="AM140" s="28">
        <v>0</v>
      </c>
    </row>
    <row r="141" spans="2:39" s="22" customFormat="1" ht="13.8" thickBot="1">
      <c r="B141" s="105"/>
      <c r="C141" s="105"/>
      <c r="D141" s="40" t="s">
        <v>171</v>
      </c>
      <c r="E141" s="17"/>
      <c r="F141" s="29"/>
      <c r="G141" s="60"/>
      <c r="H141" s="66">
        <v>0</v>
      </c>
      <c r="I141" s="59">
        <v>0</v>
      </c>
      <c r="K141" s="17"/>
      <c r="L141" s="29"/>
      <c r="M141" s="63"/>
      <c r="N141" s="26">
        <v>0</v>
      </c>
      <c r="O141" s="27">
        <v>0</v>
      </c>
      <c r="Q141" s="17"/>
      <c r="R141" s="29"/>
      <c r="S141" s="63"/>
      <c r="T141" s="26">
        <v>0</v>
      </c>
      <c r="U141" s="27">
        <v>0</v>
      </c>
      <c r="W141" s="17"/>
      <c r="X141" s="29"/>
      <c r="Y141" s="63"/>
      <c r="Z141" s="39">
        <v>0</v>
      </c>
      <c r="AA141" s="27">
        <v>0</v>
      </c>
      <c r="AC141" s="17"/>
      <c r="AD141" s="29"/>
      <c r="AE141" s="63"/>
      <c r="AF141" s="39">
        <v>0</v>
      </c>
      <c r="AG141" s="27">
        <v>0</v>
      </c>
      <c r="AI141" s="17"/>
      <c r="AJ141" s="29"/>
      <c r="AK141" s="63"/>
      <c r="AL141" s="19">
        <v>0</v>
      </c>
      <c r="AM141" s="28">
        <v>0</v>
      </c>
    </row>
    <row r="142" spans="2:39" s="22" customFormat="1" ht="13.8" thickBot="1">
      <c r="B142" s="105"/>
      <c r="C142" s="105"/>
      <c r="D142" s="40" t="s">
        <v>172</v>
      </c>
      <c r="E142" s="17"/>
      <c r="F142" s="29"/>
      <c r="G142" s="60"/>
      <c r="H142" s="66">
        <v>0</v>
      </c>
      <c r="I142" s="59">
        <v>0</v>
      </c>
      <c r="K142" s="17"/>
      <c r="L142" s="29"/>
      <c r="M142" s="63"/>
      <c r="N142" s="26">
        <v>0</v>
      </c>
      <c r="O142" s="27">
        <v>0</v>
      </c>
      <c r="Q142" s="17"/>
      <c r="R142" s="29"/>
      <c r="S142" s="63"/>
      <c r="T142" s="26">
        <v>0</v>
      </c>
      <c r="U142" s="27">
        <v>0</v>
      </c>
      <c r="W142" s="17"/>
      <c r="X142" s="29"/>
      <c r="Y142" s="63"/>
      <c r="Z142" s="39">
        <v>0</v>
      </c>
      <c r="AA142" s="27">
        <v>0</v>
      </c>
      <c r="AC142" s="17"/>
      <c r="AD142" s="29"/>
      <c r="AE142" s="63"/>
      <c r="AF142" s="39">
        <v>0</v>
      </c>
      <c r="AG142" s="27">
        <v>0</v>
      </c>
      <c r="AI142" s="17"/>
      <c r="AJ142" s="29"/>
      <c r="AK142" s="63"/>
      <c r="AL142" s="19">
        <v>0</v>
      </c>
      <c r="AM142" s="28">
        <v>0</v>
      </c>
    </row>
    <row r="143" spans="2:39" s="22" customFormat="1" ht="13.8" thickBot="1">
      <c r="B143" s="105"/>
      <c r="C143" s="105"/>
      <c r="D143" s="40" t="s">
        <v>173</v>
      </c>
      <c r="E143" s="17"/>
      <c r="F143" s="29"/>
      <c r="G143" s="60"/>
      <c r="H143" s="66">
        <v>0</v>
      </c>
      <c r="I143" s="59">
        <v>0</v>
      </c>
      <c r="K143" s="17"/>
      <c r="L143" s="29"/>
      <c r="M143" s="63"/>
      <c r="N143" s="26">
        <v>0</v>
      </c>
      <c r="O143" s="27">
        <v>0</v>
      </c>
      <c r="Q143" s="17"/>
      <c r="R143" s="29"/>
      <c r="S143" s="63"/>
      <c r="T143" s="26">
        <v>0</v>
      </c>
      <c r="U143" s="27">
        <v>0</v>
      </c>
      <c r="W143" s="17"/>
      <c r="X143" s="29"/>
      <c r="Y143" s="63"/>
      <c r="Z143" s="39">
        <v>0</v>
      </c>
      <c r="AA143" s="27">
        <v>0</v>
      </c>
      <c r="AC143" s="17"/>
      <c r="AD143" s="29"/>
      <c r="AE143" s="63"/>
      <c r="AF143" s="39">
        <v>0</v>
      </c>
      <c r="AG143" s="27">
        <v>0</v>
      </c>
      <c r="AI143" s="17"/>
      <c r="AJ143" s="29"/>
      <c r="AK143" s="63"/>
      <c r="AL143" s="19">
        <v>0</v>
      </c>
      <c r="AM143" s="28">
        <v>0</v>
      </c>
    </row>
    <row r="144" spans="2:39" s="22" customFormat="1" ht="13.8" thickBot="1">
      <c r="B144" s="105"/>
      <c r="C144" s="105"/>
      <c r="D144" s="40" t="s">
        <v>174</v>
      </c>
      <c r="E144" s="17"/>
      <c r="F144" s="29"/>
      <c r="G144" s="60"/>
      <c r="H144" s="66">
        <v>0</v>
      </c>
      <c r="I144" s="59">
        <v>0</v>
      </c>
      <c r="K144" s="17"/>
      <c r="L144" s="29"/>
      <c r="M144" s="63"/>
      <c r="N144" s="26">
        <v>0</v>
      </c>
      <c r="O144" s="27">
        <v>0</v>
      </c>
      <c r="Q144" s="17"/>
      <c r="R144" s="29"/>
      <c r="S144" s="63"/>
      <c r="T144" s="26">
        <v>0</v>
      </c>
      <c r="U144" s="27">
        <v>0</v>
      </c>
      <c r="W144" s="17"/>
      <c r="X144" s="29"/>
      <c r="Y144" s="63"/>
      <c r="Z144" s="39">
        <v>0</v>
      </c>
      <c r="AA144" s="27">
        <v>0</v>
      </c>
      <c r="AC144" s="17"/>
      <c r="AD144" s="29"/>
      <c r="AE144" s="63"/>
      <c r="AF144" s="39">
        <v>0</v>
      </c>
      <c r="AG144" s="27">
        <v>0</v>
      </c>
      <c r="AI144" s="17"/>
      <c r="AJ144" s="29"/>
      <c r="AK144" s="63"/>
      <c r="AL144" s="19">
        <v>0</v>
      </c>
      <c r="AM144" s="28">
        <v>0</v>
      </c>
    </row>
    <row r="145" spans="2:39" s="22" customFormat="1" ht="13.8" thickBot="1">
      <c r="B145" s="105"/>
      <c r="C145" s="105"/>
      <c r="D145" s="40" t="s">
        <v>175</v>
      </c>
      <c r="E145" s="17"/>
      <c r="F145" s="29"/>
      <c r="G145" s="60"/>
      <c r="H145" s="66">
        <v>0</v>
      </c>
      <c r="I145" s="59">
        <v>0</v>
      </c>
      <c r="K145" s="17"/>
      <c r="L145" s="29"/>
      <c r="M145" s="63"/>
      <c r="N145" s="26">
        <v>0</v>
      </c>
      <c r="O145" s="27">
        <v>0</v>
      </c>
      <c r="Q145" s="17"/>
      <c r="R145" s="29"/>
      <c r="S145" s="63"/>
      <c r="T145" s="26">
        <v>0</v>
      </c>
      <c r="U145" s="27">
        <v>0</v>
      </c>
      <c r="W145" s="17"/>
      <c r="X145" s="29"/>
      <c r="Y145" s="63"/>
      <c r="Z145" s="39">
        <v>0</v>
      </c>
      <c r="AA145" s="27">
        <v>0</v>
      </c>
      <c r="AC145" s="17"/>
      <c r="AD145" s="29"/>
      <c r="AE145" s="63"/>
      <c r="AF145" s="39">
        <v>0</v>
      </c>
      <c r="AG145" s="27">
        <v>0</v>
      </c>
      <c r="AI145" s="17"/>
      <c r="AJ145" s="29"/>
      <c r="AK145" s="63"/>
      <c r="AL145" s="19">
        <v>0</v>
      </c>
      <c r="AM145" s="28">
        <v>0</v>
      </c>
    </row>
    <row r="146" spans="2:39" s="22" customFormat="1" ht="13.8" thickBot="1">
      <c r="B146" s="105"/>
      <c r="C146" s="105"/>
      <c r="D146" s="40" t="s">
        <v>176</v>
      </c>
      <c r="E146" s="17"/>
      <c r="F146" s="29"/>
      <c r="G146" s="60"/>
      <c r="H146" s="66">
        <v>0</v>
      </c>
      <c r="I146" s="59">
        <v>0</v>
      </c>
      <c r="K146" s="17"/>
      <c r="L146" s="29"/>
      <c r="M146" s="63"/>
      <c r="N146" s="26">
        <v>0</v>
      </c>
      <c r="O146" s="27">
        <v>0</v>
      </c>
      <c r="Q146" s="17"/>
      <c r="R146" s="29"/>
      <c r="S146" s="63"/>
      <c r="T146" s="26">
        <v>0</v>
      </c>
      <c r="U146" s="27">
        <v>0</v>
      </c>
      <c r="W146" s="17"/>
      <c r="X146" s="29"/>
      <c r="Y146" s="63"/>
      <c r="Z146" s="39">
        <v>0</v>
      </c>
      <c r="AA146" s="27">
        <v>0</v>
      </c>
      <c r="AC146" s="17"/>
      <c r="AD146" s="29"/>
      <c r="AE146" s="63"/>
      <c r="AF146" s="39">
        <v>0</v>
      </c>
      <c r="AG146" s="27">
        <v>0</v>
      </c>
      <c r="AI146" s="17"/>
      <c r="AJ146" s="29"/>
      <c r="AK146" s="63"/>
      <c r="AL146" s="19">
        <v>0</v>
      </c>
      <c r="AM146" s="28">
        <v>0</v>
      </c>
    </row>
    <row r="147" spans="2:39" s="22" customFormat="1" ht="13.8" thickBot="1">
      <c r="B147" s="105"/>
      <c r="C147" s="105"/>
      <c r="D147" s="40" t="s">
        <v>177</v>
      </c>
      <c r="E147" s="17"/>
      <c r="F147" s="29"/>
      <c r="G147" s="60"/>
      <c r="H147" s="66">
        <v>0</v>
      </c>
      <c r="I147" s="59">
        <v>0</v>
      </c>
      <c r="K147" s="17"/>
      <c r="L147" s="29"/>
      <c r="M147" s="63"/>
      <c r="N147" s="26">
        <v>0</v>
      </c>
      <c r="O147" s="27">
        <v>0</v>
      </c>
      <c r="Q147" s="17"/>
      <c r="R147" s="29"/>
      <c r="S147" s="63"/>
      <c r="T147" s="26">
        <v>0</v>
      </c>
      <c r="U147" s="27">
        <v>0</v>
      </c>
      <c r="W147" s="17"/>
      <c r="X147" s="29"/>
      <c r="Y147" s="63"/>
      <c r="Z147" s="39">
        <v>0</v>
      </c>
      <c r="AA147" s="27">
        <v>0</v>
      </c>
      <c r="AC147" s="17"/>
      <c r="AD147" s="29"/>
      <c r="AE147" s="63"/>
      <c r="AF147" s="39">
        <v>0</v>
      </c>
      <c r="AG147" s="27">
        <v>0</v>
      </c>
      <c r="AI147" s="17"/>
      <c r="AJ147" s="29"/>
      <c r="AK147" s="63"/>
      <c r="AL147" s="19">
        <v>0</v>
      </c>
      <c r="AM147" s="28">
        <v>0</v>
      </c>
    </row>
    <row r="148" spans="2:39" s="22" customFormat="1" ht="13.8" thickBot="1">
      <c r="B148" s="105"/>
      <c r="C148" s="105"/>
      <c r="D148" s="40" t="s">
        <v>178</v>
      </c>
      <c r="E148" s="17"/>
      <c r="F148" s="29"/>
      <c r="G148" s="60"/>
      <c r="H148" s="66">
        <v>0</v>
      </c>
      <c r="I148" s="59">
        <v>0</v>
      </c>
      <c r="K148" s="17"/>
      <c r="L148" s="29"/>
      <c r="M148" s="63"/>
      <c r="N148" s="26">
        <v>0</v>
      </c>
      <c r="O148" s="27">
        <v>0</v>
      </c>
      <c r="Q148" s="17"/>
      <c r="R148" s="29"/>
      <c r="S148" s="63"/>
      <c r="T148" s="26">
        <v>0</v>
      </c>
      <c r="U148" s="27">
        <v>0</v>
      </c>
      <c r="W148" s="17"/>
      <c r="X148" s="29"/>
      <c r="Y148" s="63"/>
      <c r="Z148" s="39">
        <v>0</v>
      </c>
      <c r="AA148" s="27">
        <v>0</v>
      </c>
      <c r="AC148" s="17"/>
      <c r="AD148" s="29"/>
      <c r="AE148" s="63"/>
      <c r="AF148" s="39">
        <v>0</v>
      </c>
      <c r="AG148" s="27">
        <v>0</v>
      </c>
      <c r="AI148" s="17"/>
      <c r="AJ148" s="29"/>
      <c r="AK148" s="63"/>
      <c r="AL148" s="19">
        <v>0</v>
      </c>
      <c r="AM148" s="28">
        <v>0</v>
      </c>
    </row>
    <row r="149" spans="2:39" s="22" customFormat="1" ht="13.8" thickBot="1">
      <c r="B149" s="105"/>
      <c r="C149" s="105"/>
      <c r="D149" s="40" t="s">
        <v>179</v>
      </c>
      <c r="E149" s="17"/>
      <c r="F149" s="29"/>
      <c r="G149" s="60"/>
      <c r="H149" s="66">
        <v>0</v>
      </c>
      <c r="I149" s="59">
        <v>0</v>
      </c>
      <c r="K149" s="17"/>
      <c r="L149" s="29"/>
      <c r="M149" s="63"/>
      <c r="N149" s="26">
        <v>0</v>
      </c>
      <c r="O149" s="27">
        <v>0</v>
      </c>
      <c r="Q149" s="17"/>
      <c r="R149" s="29"/>
      <c r="S149" s="63"/>
      <c r="T149" s="26">
        <v>0</v>
      </c>
      <c r="U149" s="27">
        <v>0</v>
      </c>
      <c r="W149" s="17"/>
      <c r="X149" s="29"/>
      <c r="Y149" s="63"/>
      <c r="Z149" s="39">
        <v>0</v>
      </c>
      <c r="AA149" s="27">
        <v>0</v>
      </c>
      <c r="AC149" s="17"/>
      <c r="AD149" s="29"/>
      <c r="AE149" s="63"/>
      <c r="AF149" s="39">
        <v>0</v>
      </c>
      <c r="AG149" s="27">
        <v>0</v>
      </c>
      <c r="AI149" s="17"/>
      <c r="AJ149" s="29"/>
      <c r="AK149" s="63"/>
      <c r="AL149" s="19">
        <v>0</v>
      </c>
      <c r="AM149" s="28">
        <v>0</v>
      </c>
    </row>
    <row r="150" spans="2:39" s="22" customFormat="1" ht="13.8" thickBot="1">
      <c r="B150" s="105"/>
      <c r="C150" s="105"/>
      <c r="D150" s="40" t="s">
        <v>180</v>
      </c>
      <c r="E150" s="17"/>
      <c r="F150" s="29"/>
      <c r="G150" s="60"/>
      <c r="H150" s="66">
        <v>0</v>
      </c>
      <c r="I150" s="59">
        <v>0</v>
      </c>
      <c r="K150" s="17"/>
      <c r="L150" s="29"/>
      <c r="M150" s="63"/>
      <c r="N150" s="26">
        <v>0</v>
      </c>
      <c r="O150" s="27">
        <v>0</v>
      </c>
      <c r="Q150" s="17"/>
      <c r="R150" s="29"/>
      <c r="S150" s="63"/>
      <c r="T150" s="26">
        <v>0</v>
      </c>
      <c r="U150" s="27">
        <v>0</v>
      </c>
      <c r="W150" s="17"/>
      <c r="X150" s="29"/>
      <c r="Y150" s="63"/>
      <c r="Z150" s="39">
        <v>0</v>
      </c>
      <c r="AA150" s="27">
        <v>0</v>
      </c>
      <c r="AC150" s="17"/>
      <c r="AD150" s="29"/>
      <c r="AE150" s="63"/>
      <c r="AF150" s="39">
        <v>0</v>
      </c>
      <c r="AG150" s="27">
        <v>0</v>
      </c>
      <c r="AI150" s="17"/>
      <c r="AJ150" s="29"/>
      <c r="AK150" s="63"/>
      <c r="AL150" s="19">
        <v>0</v>
      </c>
      <c r="AM150" s="28">
        <v>0</v>
      </c>
    </row>
    <row r="151" spans="2:39" s="22" customFormat="1" ht="13.8" thickBot="1">
      <c r="B151" s="105"/>
      <c r="C151" s="105"/>
      <c r="D151" s="40" t="s">
        <v>181</v>
      </c>
      <c r="E151" s="17"/>
      <c r="F151" s="29"/>
      <c r="G151" s="60"/>
      <c r="H151" s="66">
        <v>0</v>
      </c>
      <c r="I151" s="59">
        <v>0</v>
      </c>
      <c r="K151" s="17"/>
      <c r="L151" s="29"/>
      <c r="M151" s="63"/>
      <c r="N151" s="26">
        <v>0</v>
      </c>
      <c r="O151" s="27">
        <v>0</v>
      </c>
      <c r="Q151" s="17"/>
      <c r="R151" s="29"/>
      <c r="S151" s="63"/>
      <c r="T151" s="26">
        <v>0</v>
      </c>
      <c r="U151" s="27">
        <v>0</v>
      </c>
      <c r="W151" s="17"/>
      <c r="X151" s="29"/>
      <c r="Y151" s="63"/>
      <c r="Z151" s="39">
        <v>0</v>
      </c>
      <c r="AA151" s="27">
        <v>0</v>
      </c>
      <c r="AC151" s="17"/>
      <c r="AD151" s="29"/>
      <c r="AE151" s="63"/>
      <c r="AF151" s="39">
        <v>0</v>
      </c>
      <c r="AG151" s="27">
        <v>0</v>
      </c>
      <c r="AI151" s="17"/>
      <c r="AJ151" s="29"/>
      <c r="AK151" s="63"/>
      <c r="AL151" s="19">
        <v>0</v>
      </c>
      <c r="AM151" s="28">
        <v>0</v>
      </c>
    </row>
    <row r="152" spans="2:39" s="22" customFormat="1" ht="13.8" thickBot="1">
      <c r="B152" s="105"/>
      <c r="C152" s="105"/>
      <c r="D152" s="40" t="s">
        <v>182</v>
      </c>
      <c r="E152" s="17"/>
      <c r="F152" s="29"/>
      <c r="G152" s="60"/>
      <c r="H152" s="66">
        <v>0</v>
      </c>
      <c r="I152" s="59">
        <v>0</v>
      </c>
      <c r="K152" s="17"/>
      <c r="L152" s="29"/>
      <c r="M152" s="63"/>
      <c r="N152" s="26">
        <v>0</v>
      </c>
      <c r="O152" s="27">
        <v>0</v>
      </c>
      <c r="Q152" s="17"/>
      <c r="R152" s="29"/>
      <c r="S152" s="63"/>
      <c r="T152" s="26">
        <v>0</v>
      </c>
      <c r="U152" s="27">
        <v>0</v>
      </c>
      <c r="W152" s="17"/>
      <c r="X152" s="29"/>
      <c r="Y152" s="63"/>
      <c r="Z152" s="39">
        <v>0</v>
      </c>
      <c r="AA152" s="27">
        <v>0</v>
      </c>
      <c r="AC152" s="17"/>
      <c r="AD152" s="29"/>
      <c r="AE152" s="63"/>
      <c r="AF152" s="39">
        <v>0</v>
      </c>
      <c r="AG152" s="27">
        <v>0</v>
      </c>
      <c r="AI152" s="17"/>
      <c r="AJ152" s="29"/>
      <c r="AK152" s="63"/>
      <c r="AL152" s="19">
        <v>0</v>
      </c>
      <c r="AM152" s="28">
        <v>0</v>
      </c>
    </row>
    <row r="153" spans="2:39" s="22" customFormat="1" ht="13.8" thickBot="1">
      <c r="B153" s="105"/>
      <c r="C153" s="105"/>
      <c r="D153" s="40" t="s">
        <v>183</v>
      </c>
      <c r="E153" s="17"/>
      <c r="F153" s="29"/>
      <c r="G153" s="60"/>
      <c r="H153" s="66">
        <v>0</v>
      </c>
      <c r="I153" s="59">
        <v>0</v>
      </c>
      <c r="K153" s="17"/>
      <c r="L153" s="29"/>
      <c r="M153" s="63"/>
      <c r="N153" s="26">
        <v>0</v>
      </c>
      <c r="O153" s="27">
        <v>0</v>
      </c>
      <c r="Q153" s="17"/>
      <c r="R153" s="29"/>
      <c r="S153" s="63"/>
      <c r="T153" s="26">
        <v>0</v>
      </c>
      <c r="U153" s="27">
        <v>0</v>
      </c>
      <c r="W153" s="17"/>
      <c r="X153" s="29"/>
      <c r="Y153" s="63"/>
      <c r="Z153" s="39">
        <v>0</v>
      </c>
      <c r="AA153" s="27">
        <v>0</v>
      </c>
      <c r="AC153" s="17"/>
      <c r="AD153" s="29"/>
      <c r="AE153" s="63"/>
      <c r="AF153" s="39">
        <v>0</v>
      </c>
      <c r="AG153" s="27">
        <v>0</v>
      </c>
      <c r="AI153" s="17"/>
      <c r="AJ153" s="29"/>
      <c r="AK153" s="63"/>
      <c r="AL153" s="19">
        <v>0</v>
      </c>
      <c r="AM153" s="28">
        <v>0</v>
      </c>
    </row>
    <row r="154" spans="2:39" s="22" customFormat="1" ht="13.8" thickBot="1">
      <c r="B154" s="105"/>
      <c r="C154" s="105"/>
      <c r="D154" s="40" t="s">
        <v>184</v>
      </c>
      <c r="E154" s="17"/>
      <c r="F154" s="29"/>
      <c r="G154" s="60"/>
      <c r="H154" s="66">
        <v>0</v>
      </c>
      <c r="I154" s="59">
        <v>0</v>
      </c>
      <c r="K154" s="17"/>
      <c r="L154" s="29"/>
      <c r="M154" s="63"/>
      <c r="N154" s="26">
        <v>0</v>
      </c>
      <c r="O154" s="27">
        <v>0</v>
      </c>
      <c r="Q154" s="17"/>
      <c r="R154" s="29"/>
      <c r="S154" s="63"/>
      <c r="T154" s="26">
        <v>0</v>
      </c>
      <c r="U154" s="27">
        <v>0</v>
      </c>
      <c r="W154" s="17"/>
      <c r="X154" s="29"/>
      <c r="Y154" s="63"/>
      <c r="Z154" s="39">
        <v>0</v>
      </c>
      <c r="AA154" s="27">
        <v>0</v>
      </c>
      <c r="AC154" s="17"/>
      <c r="AD154" s="29"/>
      <c r="AE154" s="63"/>
      <c r="AF154" s="39">
        <v>0</v>
      </c>
      <c r="AG154" s="27">
        <v>0</v>
      </c>
      <c r="AI154" s="17"/>
      <c r="AJ154" s="29"/>
      <c r="AK154" s="63"/>
      <c r="AL154" s="19">
        <v>0</v>
      </c>
      <c r="AM154" s="28">
        <v>0</v>
      </c>
    </row>
    <row r="155" spans="2:39" s="22" customFormat="1" ht="13.8" thickBot="1">
      <c r="B155" s="105"/>
      <c r="C155" s="105"/>
      <c r="D155" s="40" t="s">
        <v>185</v>
      </c>
      <c r="E155" s="17"/>
      <c r="F155" s="29"/>
      <c r="G155" s="60"/>
      <c r="H155" s="66">
        <v>0</v>
      </c>
      <c r="I155" s="59">
        <v>0</v>
      </c>
      <c r="K155" s="17"/>
      <c r="L155" s="29"/>
      <c r="M155" s="63"/>
      <c r="N155" s="26">
        <v>0</v>
      </c>
      <c r="O155" s="27">
        <v>0</v>
      </c>
      <c r="Q155" s="17"/>
      <c r="R155" s="29"/>
      <c r="S155" s="63"/>
      <c r="T155" s="26">
        <v>0</v>
      </c>
      <c r="U155" s="27">
        <v>0</v>
      </c>
      <c r="W155" s="17"/>
      <c r="X155" s="29"/>
      <c r="Y155" s="63"/>
      <c r="Z155" s="39">
        <v>0</v>
      </c>
      <c r="AA155" s="27">
        <v>0</v>
      </c>
      <c r="AC155" s="17"/>
      <c r="AD155" s="29"/>
      <c r="AE155" s="63"/>
      <c r="AF155" s="39">
        <v>0</v>
      </c>
      <c r="AG155" s="27">
        <v>0</v>
      </c>
      <c r="AI155" s="17"/>
      <c r="AJ155" s="29"/>
      <c r="AK155" s="63"/>
      <c r="AL155" s="19">
        <v>0</v>
      </c>
      <c r="AM155" s="28">
        <v>0</v>
      </c>
    </row>
    <row r="156" spans="2:39" s="22" customFormat="1" ht="13.8" thickBot="1">
      <c r="B156" s="105"/>
      <c r="C156" s="105"/>
      <c r="D156" s="40" t="s">
        <v>186</v>
      </c>
      <c r="E156" s="17"/>
      <c r="F156" s="29"/>
      <c r="G156" s="60"/>
      <c r="H156" s="66">
        <v>0</v>
      </c>
      <c r="I156" s="59">
        <v>0</v>
      </c>
      <c r="K156" s="17"/>
      <c r="L156" s="29"/>
      <c r="M156" s="63"/>
      <c r="N156" s="26">
        <v>0</v>
      </c>
      <c r="O156" s="27">
        <v>0</v>
      </c>
      <c r="Q156" s="17"/>
      <c r="R156" s="29"/>
      <c r="S156" s="63"/>
      <c r="T156" s="26">
        <v>0</v>
      </c>
      <c r="U156" s="27">
        <v>0</v>
      </c>
      <c r="W156" s="17"/>
      <c r="X156" s="29"/>
      <c r="Y156" s="63"/>
      <c r="Z156" s="39">
        <v>0</v>
      </c>
      <c r="AA156" s="27">
        <v>0</v>
      </c>
      <c r="AC156" s="17"/>
      <c r="AD156" s="29"/>
      <c r="AE156" s="63"/>
      <c r="AF156" s="39">
        <v>0</v>
      </c>
      <c r="AG156" s="27">
        <v>0</v>
      </c>
      <c r="AI156" s="17"/>
      <c r="AJ156" s="29"/>
      <c r="AK156" s="63"/>
      <c r="AL156" s="19">
        <v>0</v>
      </c>
      <c r="AM156" s="28">
        <v>0</v>
      </c>
    </row>
    <row r="157" spans="2:39" s="22" customFormat="1" ht="13.8" thickBot="1">
      <c r="B157" s="105"/>
      <c r="C157" s="105"/>
      <c r="D157" s="40" t="s">
        <v>187</v>
      </c>
      <c r="E157" s="17"/>
      <c r="F157" s="29"/>
      <c r="G157" s="60"/>
      <c r="H157" s="66">
        <v>0</v>
      </c>
      <c r="I157" s="59">
        <v>0</v>
      </c>
      <c r="K157" s="17"/>
      <c r="L157" s="29"/>
      <c r="M157" s="63"/>
      <c r="N157" s="26">
        <v>0</v>
      </c>
      <c r="O157" s="27">
        <v>0</v>
      </c>
      <c r="Q157" s="17"/>
      <c r="R157" s="29"/>
      <c r="S157" s="63"/>
      <c r="T157" s="26">
        <v>0</v>
      </c>
      <c r="U157" s="27">
        <v>0</v>
      </c>
      <c r="W157" s="17"/>
      <c r="X157" s="29"/>
      <c r="Y157" s="63"/>
      <c r="Z157" s="39">
        <v>0</v>
      </c>
      <c r="AA157" s="27">
        <v>0</v>
      </c>
      <c r="AC157" s="17"/>
      <c r="AD157" s="29"/>
      <c r="AE157" s="63"/>
      <c r="AF157" s="39">
        <v>0</v>
      </c>
      <c r="AG157" s="27">
        <v>0</v>
      </c>
      <c r="AI157" s="17"/>
      <c r="AJ157" s="29"/>
      <c r="AK157" s="63"/>
      <c r="AL157" s="19">
        <v>0</v>
      </c>
      <c r="AM157" s="28">
        <v>0</v>
      </c>
    </row>
    <row r="158" spans="2:39" s="22" customFormat="1" ht="13.8" thickBot="1">
      <c r="B158" s="105"/>
      <c r="C158" s="105"/>
      <c r="D158" s="40" t="s">
        <v>188</v>
      </c>
      <c r="E158" s="17"/>
      <c r="F158" s="29"/>
      <c r="G158" s="60"/>
      <c r="H158" s="66">
        <v>0</v>
      </c>
      <c r="I158" s="59">
        <v>0</v>
      </c>
      <c r="K158" s="17"/>
      <c r="L158" s="29"/>
      <c r="M158" s="63"/>
      <c r="N158" s="26">
        <v>0</v>
      </c>
      <c r="O158" s="27">
        <v>0</v>
      </c>
      <c r="Q158" s="17"/>
      <c r="R158" s="29"/>
      <c r="S158" s="63"/>
      <c r="T158" s="26">
        <v>0</v>
      </c>
      <c r="U158" s="27">
        <v>0</v>
      </c>
      <c r="W158" s="17"/>
      <c r="X158" s="29"/>
      <c r="Y158" s="63"/>
      <c r="Z158" s="39">
        <v>0</v>
      </c>
      <c r="AA158" s="27">
        <v>0</v>
      </c>
      <c r="AC158" s="17"/>
      <c r="AD158" s="29"/>
      <c r="AE158" s="63"/>
      <c r="AF158" s="39">
        <v>0</v>
      </c>
      <c r="AG158" s="27">
        <v>0</v>
      </c>
      <c r="AI158" s="17"/>
      <c r="AJ158" s="29"/>
      <c r="AK158" s="63"/>
      <c r="AL158" s="19">
        <v>0</v>
      </c>
      <c r="AM158" s="28">
        <v>0</v>
      </c>
    </row>
    <row r="159" spans="2:39" s="22" customFormat="1" ht="13.8" thickBot="1">
      <c r="B159" s="105"/>
      <c r="C159" s="105"/>
      <c r="D159" s="40" t="s">
        <v>189</v>
      </c>
      <c r="E159" s="17"/>
      <c r="F159" s="29"/>
      <c r="G159" s="60"/>
      <c r="H159" s="66">
        <v>0</v>
      </c>
      <c r="I159" s="59">
        <v>0</v>
      </c>
      <c r="K159" s="17"/>
      <c r="L159" s="29"/>
      <c r="M159" s="63"/>
      <c r="N159" s="26">
        <v>0</v>
      </c>
      <c r="O159" s="27">
        <v>0</v>
      </c>
      <c r="Q159" s="17"/>
      <c r="R159" s="29"/>
      <c r="S159" s="63"/>
      <c r="T159" s="26">
        <v>0</v>
      </c>
      <c r="U159" s="27">
        <v>0</v>
      </c>
      <c r="W159" s="17"/>
      <c r="X159" s="29"/>
      <c r="Y159" s="63"/>
      <c r="Z159" s="39">
        <v>0</v>
      </c>
      <c r="AA159" s="27">
        <v>0</v>
      </c>
      <c r="AC159" s="17"/>
      <c r="AD159" s="29"/>
      <c r="AE159" s="63"/>
      <c r="AF159" s="39">
        <v>0</v>
      </c>
      <c r="AG159" s="27">
        <v>0</v>
      </c>
      <c r="AI159" s="17"/>
      <c r="AJ159" s="29"/>
      <c r="AK159" s="63"/>
      <c r="AL159" s="19">
        <v>0</v>
      </c>
      <c r="AM159" s="28">
        <v>0</v>
      </c>
    </row>
    <row r="160" spans="2:39" s="22" customFormat="1" ht="13.8" thickBot="1">
      <c r="B160" s="105"/>
      <c r="C160" s="105"/>
      <c r="D160" s="40" t="s">
        <v>190</v>
      </c>
      <c r="E160" s="17"/>
      <c r="F160" s="29"/>
      <c r="G160" s="60"/>
      <c r="H160" s="66">
        <v>0</v>
      </c>
      <c r="I160" s="59">
        <v>0</v>
      </c>
      <c r="K160" s="17"/>
      <c r="L160" s="29"/>
      <c r="M160" s="63"/>
      <c r="N160" s="26">
        <v>0</v>
      </c>
      <c r="O160" s="27">
        <v>0</v>
      </c>
      <c r="Q160" s="17"/>
      <c r="R160" s="29"/>
      <c r="S160" s="63"/>
      <c r="T160" s="26">
        <v>0</v>
      </c>
      <c r="U160" s="27">
        <v>0</v>
      </c>
      <c r="W160" s="17"/>
      <c r="X160" s="29"/>
      <c r="Y160" s="63"/>
      <c r="Z160" s="39">
        <v>0</v>
      </c>
      <c r="AA160" s="27">
        <v>0</v>
      </c>
      <c r="AC160" s="17"/>
      <c r="AD160" s="29"/>
      <c r="AE160" s="63"/>
      <c r="AF160" s="39">
        <v>0</v>
      </c>
      <c r="AG160" s="27">
        <v>0</v>
      </c>
      <c r="AI160" s="17"/>
      <c r="AJ160" s="29"/>
      <c r="AK160" s="63"/>
      <c r="AL160" s="19">
        <v>0</v>
      </c>
      <c r="AM160" s="28">
        <v>0</v>
      </c>
    </row>
    <row r="161" spans="2:39" s="22" customFormat="1" ht="13.8" thickBot="1">
      <c r="B161" s="105"/>
      <c r="C161" s="105"/>
      <c r="D161" s="40" t="s">
        <v>191</v>
      </c>
      <c r="E161" s="17"/>
      <c r="F161" s="29"/>
      <c r="G161" s="60"/>
      <c r="H161" s="66">
        <v>0</v>
      </c>
      <c r="I161" s="59">
        <v>0</v>
      </c>
      <c r="K161" s="17"/>
      <c r="L161" s="29"/>
      <c r="M161" s="63"/>
      <c r="N161" s="26">
        <v>0</v>
      </c>
      <c r="O161" s="27">
        <v>0</v>
      </c>
      <c r="Q161" s="17"/>
      <c r="R161" s="29"/>
      <c r="S161" s="63"/>
      <c r="T161" s="26">
        <v>0</v>
      </c>
      <c r="U161" s="27">
        <v>0</v>
      </c>
      <c r="W161" s="17"/>
      <c r="X161" s="29"/>
      <c r="Y161" s="63"/>
      <c r="Z161" s="39">
        <v>0</v>
      </c>
      <c r="AA161" s="27">
        <v>0</v>
      </c>
      <c r="AC161" s="17"/>
      <c r="AD161" s="29"/>
      <c r="AE161" s="63"/>
      <c r="AF161" s="39">
        <v>0</v>
      </c>
      <c r="AG161" s="27">
        <v>0</v>
      </c>
      <c r="AI161" s="17"/>
      <c r="AJ161" s="29"/>
      <c r="AK161" s="63"/>
      <c r="AL161" s="19">
        <v>0</v>
      </c>
      <c r="AM161" s="28">
        <v>0</v>
      </c>
    </row>
    <row r="162" spans="2:39" s="22" customFormat="1" ht="13.8" thickBot="1">
      <c r="B162" s="105"/>
      <c r="C162" s="105"/>
      <c r="D162" s="40" t="s">
        <v>192</v>
      </c>
      <c r="E162" s="17"/>
      <c r="F162" s="29"/>
      <c r="G162" s="60"/>
      <c r="H162" s="66">
        <v>0</v>
      </c>
      <c r="I162" s="59">
        <v>0</v>
      </c>
      <c r="K162" s="17"/>
      <c r="L162" s="29"/>
      <c r="M162" s="63"/>
      <c r="N162" s="26">
        <v>0</v>
      </c>
      <c r="O162" s="27">
        <v>0</v>
      </c>
      <c r="Q162" s="17"/>
      <c r="R162" s="29"/>
      <c r="S162" s="63"/>
      <c r="T162" s="26">
        <v>0</v>
      </c>
      <c r="U162" s="27">
        <v>0</v>
      </c>
      <c r="W162" s="17"/>
      <c r="X162" s="29"/>
      <c r="Y162" s="63"/>
      <c r="Z162" s="39">
        <v>0</v>
      </c>
      <c r="AA162" s="27">
        <v>0</v>
      </c>
      <c r="AC162" s="17"/>
      <c r="AD162" s="29"/>
      <c r="AE162" s="63"/>
      <c r="AF162" s="39">
        <v>0</v>
      </c>
      <c r="AG162" s="27">
        <v>0</v>
      </c>
      <c r="AI162" s="17"/>
      <c r="AJ162" s="29"/>
      <c r="AK162" s="63"/>
      <c r="AL162" s="19">
        <v>0</v>
      </c>
      <c r="AM162" s="28">
        <v>0</v>
      </c>
    </row>
    <row r="163" spans="2:39" s="22" customFormat="1" ht="13.8" thickBot="1">
      <c r="B163" s="105"/>
      <c r="C163" s="105"/>
      <c r="D163" s="40" t="s">
        <v>193</v>
      </c>
      <c r="E163" s="17"/>
      <c r="F163" s="29"/>
      <c r="G163" s="60"/>
      <c r="H163" s="66">
        <v>0</v>
      </c>
      <c r="I163" s="59">
        <v>0</v>
      </c>
      <c r="K163" s="17"/>
      <c r="L163" s="29"/>
      <c r="M163" s="63"/>
      <c r="N163" s="26">
        <v>0</v>
      </c>
      <c r="O163" s="27">
        <v>0</v>
      </c>
      <c r="Q163" s="17"/>
      <c r="R163" s="29"/>
      <c r="S163" s="63"/>
      <c r="T163" s="26">
        <v>0</v>
      </c>
      <c r="U163" s="27">
        <v>0</v>
      </c>
      <c r="W163" s="17"/>
      <c r="X163" s="29"/>
      <c r="Y163" s="63"/>
      <c r="Z163" s="39">
        <v>0</v>
      </c>
      <c r="AA163" s="27">
        <v>0</v>
      </c>
      <c r="AC163" s="17"/>
      <c r="AD163" s="29"/>
      <c r="AE163" s="63"/>
      <c r="AF163" s="39">
        <v>0</v>
      </c>
      <c r="AG163" s="27">
        <v>0</v>
      </c>
      <c r="AI163" s="17"/>
      <c r="AJ163" s="29"/>
      <c r="AK163" s="63"/>
      <c r="AL163" s="19">
        <v>0</v>
      </c>
      <c r="AM163" s="28">
        <v>0</v>
      </c>
    </row>
    <row r="164" spans="2:39" s="22" customFormat="1" ht="13.8" thickBot="1">
      <c r="B164" s="105"/>
      <c r="C164" s="105"/>
      <c r="D164" s="40" t="s">
        <v>194</v>
      </c>
      <c r="E164" s="17"/>
      <c r="F164" s="29"/>
      <c r="G164" s="60"/>
      <c r="H164" s="66">
        <v>0</v>
      </c>
      <c r="I164" s="59">
        <v>0</v>
      </c>
      <c r="K164" s="17"/>
      <c r="L164" s="29"/>
      <c r="M164" s="63"/>
      <c r="N164" s="26">
        <v>0</v>
      </c>
      <c r="O164" s="27">
        <v>0</v>
      </c>
      <c r="Q164" s="17"/>
      <c r="R164" s="29"/>
      <c r="S164" s="63"/>
      <c r="T164" s="26">
        <v>0</v>
      </c>
      <c r="U164" s="27">
        <v>0</v>
      </c>
      <c r="W164" s="17"/>
      <c r="X164" s="29"/>
      <c r="Y164" s="63"/>
      <c r="Z164" s="39">
        <v>0</v>
      </c>
      <c r="AA164" s="27">
        <v>0</v>
      </c>
      <c r="AC164" s="17"/>
      <c r="AD164" s="29"/>
      <c r="AE164" s="63"/>
      <c r="AF164" s="39">
        <v>0</v>
      </c>
      <c r="AG164" s="27">
        <v>0</v>
      </c>
      <c r="AI164" s="17"/>
      <c r="AJ164" s="29"/>
      <c r="AK164" s="63"/>
      <c r="AL164" s="19">
        <v>0</v>
      </c>
      <c r="AM164" s="28">
        <v>0</v>
      </c>
    </row>
    <row r="165" spans="2:39" s="22" customFormat="1" ht="13.8" thickBot="1">
      <c r="B165" s="105"/>
      <c r="C165" s="105"/>
      <c r="D165" s="40" t="s">
        <v>195</v>
      </c>
      <c r="E165" s="17"/>
      <c r="F165" s="29"/>
      <c r="G165" s="60"/>
      <c r="H165" s="66">
        <v>0</v>
      </c>
      <c r="I165" s="59">
        <v>0</v>
      </c>
      <c r="K165" s="17"/>
      <c r="L165" s="29"/>
      <c r="M165" s="63"/>
      <c r="N165" s="26">
        <v>0</v>
      </c>
      <c r="O165" s="27">
        <v>0</v>
      </c>
      <c r="Q165" s="17"/>
      <c r="R165" s="29"/>
      <c r="S165" s="63"/>
      <c r="T165" s="26">
        <v>0</v>
      </c>
      <c r="U165" s="27">
        <v>0</v>
      </c>
      <c r="W165" s="17"/>
      <c r="X165" s="29"/>
      <c r="Y165" s="63"/>
      <c r="Z165" s="39">
        <v>0</v>
      </c>
      <c r="AA165" s="27">
        <v>0</v>
      </c>
      <c r="AC165" s="17"/>
      <c r="AD165" s="29"/>
      <c r="AE165" s="63"/>
      <c r="AF165" s="39">
        <v>0</v>
      </c>
      <c r="AG165" s="27">
        <v>0</v>
      </c>
      <c r="AI165" s="17"/>
      <c r="AJ165" s="29"/>
      <c r="AK165" s="63"/>
      <c r="AL165" s="19">
        <v>0</v>
      </c>
      <c r="AM165" s="28">
        <v>0</v>
      </c>
    </row>
    <row r="166" spans="2:39" s="22" customFormat="1" ht="13.8" thickBot="1">
      <c r="B166" s="105"/>
      <c r="C166" s="105"/>
      <c r="D166" s="40" t="s">
        <v>196</v>
      </c>
      <c r="E166" s="17"/>
      <c r="F166" s="29"/>
      <c r="G166" s="60"/>
      <c r="H166" s="66">
        <v>0</v>
      </c>
      <c r="I166" s="59">
        <v>0</v>
      </c>
      <c r="K166" s="17"/>
      <c r="L166" s="29"/>
      <c r="M166" s="63"/>
      <c r="N166" s="26">
        <v>0</v>
      </c>
      <c r="O166" s="27">
        <v>0</v>
      </c>
      <c r="Q166" s="17"/>
      <c r="R166" s="29"/>
      <c r="S166" s="63"/>
      <c r="T166" s="26">
        <v>0</v>
      </c>
      <c r="U166" s="27">
        <v>0</v>
      </c>
      <c r="W166" s="17"/>
      <c r="X166" s="29"/>
      <c r="Y166" s="63"/>
      <c r="Z166" s="39">
        <v>0</v>
      </c>
      <c r="AA166" s="27">
        <v>0</v>
      </c>
      <c r="AC166" s="17"/>
      <c r="AD166" s="29"/>
      <c r="AE166" s="63"/>
      <c r="AF166" s="39">
        <v>0</v>
      </c>
      <c r="AG166" s="27">
        <v>0</v>
      </c>
      <c r="AI166" s="17"/>
      <c r="AJ166" s="29"/>
      <c r="AK166" s="63"/>
      <c r="AL166" s="19">
        <v>0</v>
      </c>
      <c r="AM166" s="28">
        <v>0</v>
      </c>
    </row>
    <row r="167" spans="2:39" s="22" customFormat="1" ht="13.8" thickBot="1">
      <c r="B167" s="105"/>
      <c r="C167" s="105"/>
      <c r="D167" s="40" t="s">
        <v>197</v>
      </c>
      <c r="E167" s="17"/>
      <c r="F167" s="29"/>
      <c r="G167" s="60"/>
      <c r="H167" s="66">
        <v>0</v>
      </c>
      <c r="I167" s="59">
        <v>0</v>
      </c>
      <c r="K167" s="17"/>
      <c r="L167" s="29"/>
      <c r="M167" s="63"/>
      <c r="N167" s="26">
        <v>0</v>
      </c>
      <c r="O167" s="27">
        <v>0</v>
      </c>
      <c r="Q167" s="17"/>
      <c r="R167" s="29"/>
      <c r="S167" s="63"/>
      <c r="T167" s="26">
        <v>0</v>
      </c>
      <c r="U167" s="27">
        <v>0</v>
      </c>
      <c r="W167" s="17"/>
      <c r="X167" s="29"/>
      <c r="Y167" s="63"/>
      <c r="Z167" s="39">
        <v>0</v>
      </c>
      <c r="AA167" s="27">
        <v>0</v>
      </c>
      <c r="AC167" s="17"/>
      <c r="AD167" s="29"/>
      <c r="AE167" s="63"/>
      <c r="AF167" s="39">
        <v>0</v>
      </c>
      <c r="AG167" s="27">
        <v>0</v>
      </c>
      <c r="AI167" s="17"/>
      <c r="AJ167" s="29"/>
      <c r="AK167" s="63"/>
      <c r="AL167" s="19">
        <v>0</v>
      </c>
      <c r="AM167" s="28">
        <v>0</v>
      </c>
    </row>
    <row r="168" spans="2:39" s="22" customFormat="1" ht="13.8" thickBot="1">
      <c r="B168" s="105"/>
      <c r="C168" s="105"/>
      <c r="D168" s="40" t="s">
        <v>198</v>
      </c>
      <c r="E168" s="17"/>
      <c r="F168" s="29"/>
      <c r="G168" s="60"/>
      <c r="H168" s="66">
        <v>0</v>
      </c>
      <c r="I168" s="59">
        <v>0</v>
      </c>
      <c r="K168" s="17"/>
      <c r="L168" s="29"/>
      <c r="M168" s="63"/>
      <c r="N168" s="26">
        <v>0</v>
      </c>
      <c r="O168" s="27">
        <v>0</v>
      </c>
      <c r="Q168" s="17"/>
      <c r="R168" s="29"/>
      <c r="S168" s="63"/>
      <c r="T168" s="26">
        <v>0</v>
      </c>
      <c r="U168" s="27">
        <v>0</v>
      </c>
      <c r="W168" s="17"/>
      <c r="X168" s="29"/>
      <c r="Y168" s="63"/>
      <c r="Z168" s="39">
        <v>0</v>
      </c>
      <c r="AA168" s="27">
        <v>0</v>
      </c>
      <c r="AC168" s="17"/>
      <c r="AD168" s="29"/>
      <c r="AE168" s="63"/>
      <c r="AF168" s="39">
        <v>0</v>
      </c>
      <c r="AG168" s="27">
        <v>0</v>
      </c>
      <c r="AI168" s="17"/>
      <c r="AJ168" s="29"/>
      <c r="AK168" s="63"/>
      <c r="AL168" s="19">
        <v>0</v>
      </c>
      <c r="AM168" s="28">
        <v>0</v>
      </c>
    </row>
    <row r="169" spans="2:39" s="22" customFormat="1" ht="13.8" thickBot="1">
      <c r="B169" s="105"/>
      <c r="C169" s="105"/>
      <c r="D169" s="40" t="s">
        <v>199</v>
      </c>
      <c r="E169" s="17"/>
      <c r="F169" s="29"/>
      <c r="G169" s="60"/>
      <c r="H169" s="66">
        <v>0</v>
      </c>
      <c r="I169" s="59">
        <v>0</v>
      </c>
      <c r="K169" s="17"/>
      <c r="L169" s="29"/>
      <c r="M169" s="63"/>
      <c r="N169" s="26">
        <v>0</v>
      </c>
      <c r="O169" s="27">
        <v>0</v>
      </c>
      <c r="Q169" s="17"/>
      <c r="R169" s="29"/>
      <c r="S169" s="63"/>
      <c r="T169" s="26">
        <v>0</v>
      </c>
      <c r="U169" s="27">
        <v>0</v>
      </c>
      <c r="W169" s="17"/>
      <c r="X169" s="29"/>
      <c r="Y169" s="63"/>
      <c r="Z169" s="39">
        <v>0</v>
      </c>
      <c r="AA169" s="27">
        <v>0</v>
      </c>
      <c r="AC169" s="17"/>
      <c r="AD169" s="29"/>
      <c r="AE169" s="63"/>
      <c r="AF169" s="39">
        <v>0</v>
      </c>
      <c r="AG169" s="27">
        <v>0</v>
      </c>
      <c r="AI169" s="17"/>
      <c r="AJ169" s="29"/>
      <c r="AK169" s="63"/>
      <c r="AL169" s="19">
        <v>0</v>
      </c>
      <c r="AM169" s="28">
        <v>0</v>
      </c>
    </row>
    <row r="170" spans="2:39" s="22" customFormat="1" ht="13.8" thickBot="1">
      <c r="B170" s="106"/>
      <c r="C170" s="106"/>
      <c r="D170" s="40" t="s">
        <v>200</v>
      </c>
      <c r="E170" s="17"/>
      <c r="F170" s="29"/>
      <c r="G170" s="60"/>
      <c r="H170" s="66">
        <v>0</v>
      </c>
      <c r="I170" s="59">
        <v>0</v>
      </c>
      <c r="K170" s="17"/>
      <c r="L170" s="29"/>
      <c r="M170" s="63"/>
      <c r="N170" s="26">
        <v>0</v>
      </c>
      <c r="O170" s="27">
        <v>0</v>
      </c>
      <c r="Q170" s="17"/>
      <c r="R170" s="29"/>
      <c r="S170" s="63"/>
      <c r="T170" s="26">
        <v>0</v>
      </c>
      <c r="U170" s="27">
        <v>0</v>
      </c>
      <c r="W170" s="17"/>
      <c r="X170" s="29"/>
      <c r="Y170" s="63"/>
      <c r="Z170" s="39">
        <v>0</v>
      </c>
      <c r="AA170" s="27">
        <v>0</v>
      </c>
      <c r="AC170" s="17"/>
      <c r="AD170" s="29"/>
      <c r="AE170" s="63"/>
      <c r="AF170" s="39">
        <v>0</v>
      </c>
      <c r="AG170" s="27">
        <v>0</v>
      </c>
      <c r="AI170" s="17"/>
      <c r="AJ170" s="29"/>
      <c r="AK170" s="63"/>
      <c r="AL170" s="19">
        <v>0</v>
      </c>
      <c r="AM170" s="28">
        <v>0</v>
      </c>
    </row>
    <row r="171" spans="2:39" s="22" customFormat="1" ht="13.8" thickBot="1">
      <c r="B171" s="104" t="s">
        <v>201</v>
      </c>
      <c r="C171" s="104" t="s">
        <v>202</v>
      </c>
      <c r="D171" s="40" t="s">
        <v>203</v>
      </c>
      <c r="E171" s="18" t="s">
        <v>27</v>
      </c>
      <c r="F171" s="29">
        <v>1743</v>
      </c>
      <c r="G171" s="60">
        <v>8166.1066452823607</v>
      </c>
      <c r="H171" s="66">
        <v>0.80137931034482757</v>
      </c>
      <c r="I171" s="59">
        <v>14233523.882727155</v>
      </c>
      <c r="K171" s="18" t="s">
        <v>27</v>
      </c>
      <c r="L171" s="29">
        <v>3180</v>
      </c>
      <c r="M171" s="63">
        <v>8885.9622219040193</v>
      </c>
      <c r="N171" s="26">
        <v>1.5892053973013494</v>
      </c>
      <c r="O171" s="27">
        <v>28257359.865654781</v>
      </c>
      <c r="Q171" s="18" t="s">
        <v>27</v>
      </c>
      <c r="R171" s="29">
        <v>903</v>
      </c>
      <c r="S171" s="63">
        <v>12794.953483872461</v>
      </c>
      <c r="T171" s="26">
        <v>0.47104851330203446</v>
      </c>
      <c r="U171" s="27">
        <v>11553842.995936833</v>
      </c>
      <c r="W171" s="18" t="s">
        <v>27</v>
      </c>
      <c r="X171" s="29">
        <v>1743</v>
      </c>
      <c r="Y171" s="63">
        <v>7767.7082005682532</v>
      </c>
      <c r="Z171" s="39">
        <v>0.91208791208791207</v>
      </c>
      <c r="AA171" s="27">
        <v>13539115.393590465</v>
      </c>
      <c r="AC171" s="18" t="s">
        <v>27</v>
      </c>
      <c r="AD171" s="29">
        <v>1749</v>
      </c>
      <c r="AE171" s="63">
        <v>7378.7622186613553</v>
      </c>
      <c r="AF171" s="39">
        <v>0.9152276295133438</v>
      </c>
      <c r="AG171" s="27">
        <v>12905455.12043871</v>
      </c>
      <c r="AI171" s="18" t="s">
        <v>27</v>
      </c>
      <c r="AJ171" s="29">
        <v>3731</v>
      </c>
      <c r="AK171" s="63">
        <v>4941.2779327600583</v>
      </c>
      <c r="AL171" s="19">
        <v>1.9483028720626632</v>
      </c>
      <c r="AM171" s="28">
        <v>18435907.967127778</v>
      </c>
    </row>
    <row r="172" spans="2:39" s="22" customFormat="1" ht="13.8" thickBot="1">
      <c r="B172" s="105"/>
      <c r="C172" s="108"/>
      <c r="D172" s="43" t="s">
        <v>204</v>
      </c>
      <c r="E172" s="18"/>
      <c r="F172" s="29"/>
      <c r="G172" s="60"/>
      <c r="H172" s="66">
        <v>0</v>
      </c>
      <c r="I172" s="59">
        <v>0</v>
      </c>
      <c r="K172" s="18"/>
      <c r="L172" s="29"/>
      <c r="M172" s="63"/>
      <c r="N172" s="26">
        <v>0</v>
      </c>
      <c r="O172" s="27">
        <v>0</v>
      </c>
      <c r="Q172" s="18"/>
      <c r="R172" s="29"/>
      <c r="S172" s="63"/>
      <c r="T172" s="26">
        <v>0</v>
      </c>
      <c r="U172" s="27">
        <v>0</v>
      </c>
      <c r="W172" s="18" t="s">
        <v>27</v>
      </c>
      <c r="X172" s="29"/>
      <c r="Y172" s="63"/>
      <c r="Z172" s="39">
        <v>0</v>
      </c>
      <c r="AA172" s="27">
        <v>0</v>
      </c>
      <c r="AC172" s="18" t="s">
        <v>27</v>
      </c>
      <c r="AD172" s="29"/>
      <c r="AE172" s="63"/>
      <c r="AF172" s="39">
        <v>0</v>
      </c>
      <c r="AG172" s="27">
        <v>0</v>
      </c>
      <c r="AI172" s="18" t="s">
        <v>27</v>
      </c>
      <c r="AJ172" s="29"/>
      <c r="AK172" s="63"/>
      <c r="AL172" s="19">
        <v>0</v>
      </c>
      <c r="AM172" s="28">
        <v>0</v>
      </c>
    </row>
    <row r="173" spans="2:39" s="22" customFormat="1" ht="13.8" thickBot="1">
      <c r="B173" s="105"/>
      <c r="C173" s="107" t="s">
        <v>205</v>
      </c>
      <c r="D173" s="40" t="s">
        <v>206</v>
      </c>
      <c r="E173" s="18"/>
      <c r="F173" s="29"/>
      <c r="G173" s="60"/>
      <c r="H173" s="66">
        <v>0</v>
      </c>
      <c r="I173" s="59">
        <v>0</v>
      </c>
      <c r="K173" s="18"/>
      <c r="L173" s="29"/>
      <c r="M173" s="63"/>
      <c r="N173" s="26">
        <v>0</v>
      </c>
      <c r="O173" s="27">
        <v>0</v>
      </c>
      <c r="Q173" s="18"/>
      <c r="R173" s="29"/>
      <c r="S173" s="63"/>
      <c r="T173" s="26">
        <v>0</v>
      </c>
      <c r="U173" s="27">
        <v>0</v>
      </c>
      <c r="W173" s="18"/>
      <c r="X173" s="29"/>
      <c r="Y173" s="63"/>
      <c r="Z173" s="39">
        <v>0</v>
      </c>
      <c r="AA173" s="27">
        <v>0</v>
      </c>
      <c r="AC173" s="18"/>
      <c r="AD173" s="29"/>
      <c r="AE173" s="63"/>
      <c r="AF173" s="39">
        <v>0</v>
      </c>
      <c r="AG173" s="27">
        <v>0</v>
      </c>
      <c r="AI173" s="18"/>
      <c r="AJ173" s="29"/>
      <c r="AK173" s="63"/>
      <c r="AL173" s="19">
        <v>0</v>
      </c>
      <c r="AM173" s="28">
        <v>0</v>
      </c>
    </row>
    <row r="174" spans="2:39" s="22" customFormat="1" ht="13.8" thickBot="1">
      <c r="B174" s="105"/>
      <c r="C174" s="105"/>
      <c r="D174" s="40" t="s">
        <v>207</v>
      </c>
      <c r="E174" s="18"/>
      <c r="F174" s="29"/>
      <c r="G174" s="60"/>
      <c r="H174" s="66">
        <v>0</v>
      </c>
      <c r="I174" s="59">
        <v>0</v>
      </c>
      <c r="K174" s="18"/>
      <c r="L174" s="29"/>
      <c r="M174" s="63"/>
      <c r="N174" s="26">
        <v>0</v>
      </c>
      <c r="O174" s="27">
        <v>0</v>
      </c>
      <c r="Q174" s="18"/>
      <c r="R174" s="29"/>
      <c r="S174" s="63"/>
      <c r="T174" s="26">
        <v>0</v>
      </c>
      <c r="U174" s="27">
        <v>0</v>
      </c>
      <c r="W174" s="18"/>
      <c r="X174" s="29"/>
      <c r="Y174" s="63"/>
      <c r="Z174" s="39">
        <v>0</v>
      </c>
      <c r="AA174" s="27">
        <v>0</v>
      </c>
      <c r="AC174" s="18"/>
      <c r="AD174" s="29"/>
      <c r="AE174" s="63"/>
      <c r="AF174" s="39">
        <v>0</v>
      </c>
      <c r="AG174" s="27">
        <v>0</v>
      </c>
      <c r="AI174" s="18"/>
      <c r="AJ174" s="29"/>
      <c r="AK174" s="63"/>
      <c r="AL174" s="19">
        <v>0</v>
      </c>
      <c r="AM174" s="28">
        <v>0</v>
      </c>
    </row>
    <row r="175" spans="2:39" s="22" customFormat="1" ht="13.8" thickBot="1">
      <c r="B175" s="105"/>
      <c r="C175" s="108"/>
      <c r="D175" s="40" t="s">
        <v>208</v>
      </c>
      <c r="E175" s="18"/>
      <c r="F175" s="29"/>
      <c r="G175" s="60"/>
      <c r="H175" s="66">
        <v>0</v>
      </c>
      <c r="I175" s="59">
        <v>0</v>
      </c>
      <c r="K175" s="18"/>
      <c r="L175" s="29"/>
      <c r="M175" s="63"/>
      <c r="N175" s="26">
        <v>0</v>
      </c>
      <c r="O175" s="27">
        <v>0</v>
      </c>
      <c r="Q175" s="18"/>
      <c r="R175" s="29"/>
      <c r="S175" s="63"/>
      <c r="T175" s="26">
        <v>0</v>
      </c>
      <c r="U175" s="27">
        <v>0</v>
      </c>
      <c r="W175" s="18"/>
      <c r="X175" s="29"/>
      <c r="Y175" s="63"/>
      <c r="Z175" s="39">
        <v>0</v>
      </c>
      <c r="AA175" s="27">
        <v>0</v>
      </c>
      <c r="AC175" s="18"/>
      <c r="AD175" s="29"/>
      <c r="AE175" s="63"/>
      <c r="AF175" s="39">
        <v>0</v>
      </c>
      <c r="AG175" s="27">
        <v>0</v>
      </c>
      <c r="AI175" s="18"/>
      <c r="AJ175" s="29"/>
      <c r="AK175" s="63"/>
      <c r="AL175" s="19">
        <v>0</v>
      </c>
      <c r="AM175" s="28">
        <v>0</v>
      </c>
    </row>
    <row r="176" spans="2:39" s="22" customFormat="1" ht="13.8" thickBot="1">
      <c r="B176" s="105"/>
      <c r="C176" s="107" t="s">
        <v>209</v>
      </c>
      <c r="D176" s="40" t="s">
        <v>210</v>
      </c>
      <c r="E176" s="18"/>
      <c r="F176" s="29"/>
      <c r="G176" s="60"/>
      <c r="H176" s="66">
        <v>0</v>
      </c>
      <c r="I176" s="59">
        <v>0</v>
      </c>
      <c r="K176" s="18"/>
      <c r="L176" s="29"/>
      <c r="M176" s="63"/>
      <c r="N176" s="26">
        <v>0</v>
      </c>
      <c r="O176" s="27">
        <v>0</v>
      </c>
      <c r="Q176" s="18"/>
      <c r="R176" s="29"/>
      <c r="S176" s="63"/>
      <c r="T176" s="26">
        <v>0</v>
      </c>
      <c r="U176" s="27">
        <v>0</v>
      </c>
      <c r="W176" s="18"/>
      <c r="X176" s="29"/>
      <c r="Y176" s="63"/>
      <c r="Z176" s="39">
        <v>0</v>
      </c>
      <c r="AA176" s="27">
        <v>0</v>
      </c>
      <c r="AC176" s="18"/>
      <c r="AD176" s="29"/>
      <c r="AE176" s="63"/>
      <c r="AF176" s="39">
        <v>0</v>
      </c>
      <c r="AG176" s="27">
        <v>0</v>
      </c>
      <c r="AI176" s="18"/>
      <c r="AJ176" s="29"/>
      <c r="AK176" s="63"/>
      <c r="AL176" s="19">
        <v>0</v>
      </c>
      <c r="AM176" s="28">
        <v>0</v>
      </c>
    </row>
    <row r="177" spans="2:39" s="22" customFormat="1" ht="13.8" thickBot="1">
      <c r="B177" s="105"/>
      <c r="C177" s="105"/>
      <c r="D177" s="40" t="s">
        <v>211</v>
      </c>
      <c r="E177" s="18"/>
      <c r="F177" s="29"/>
      <c r="G177" s="60"/>
      <c r="H177" s="66">
        <v>0</v>
      </c>
      <c r="I177" s="59">
        <v>0</v>
      </c>
      <c r="K177" s="18"/>
      <c r="L177" s="29"/>
      <c r="M177" s="63"/>
      <c r="N177" s="26">
        <v>0</v>
      </c>
      <c r="O177" s="27">
        <v>0</v>
      </c>
      <c r="Q177" s="18"/>
      <c r="R177" s="29"/>
      <c r="S177" s="63"/>
      <c r="T177" s="26">
        <v>0</v>
      </c>
      <c r="U177" s="27">
        <v>0</v>
      </c>
      <c r="W177" s="18"/>
      <c r="X177" s="29"/>
      <c r="Y177" s="63"/>
      <c r="Z177" s="39">
        <v>0</v>
      </c>
      <c r="AA177" s="27">
        <v>0</v>
      </c>
      <c r="AC177" s="18"/>
      <c r="AD177" s="29"/>
      <c r="AE177" s="63"/>
      <c r="AF177" s="39">
        <v>0</v>
      </c>
      <c r="AG177" s="27">
        <v>0</v>
      </c>
      <c r="AI177" s="18"/>
      <c r="AJ177" s="29"/>
      <c r="AK177" s="63"/>
      <c r="AL177" s="19">
        <v>0</v>
      </c>
      <c r="AM177" s="28">
        <v>0</v>
      </c>
    </row>
    <row r="178" spans="2:39" s="22" customFormat="1" ht="13.8" thickBot="1">
      <c r="B178" s="105"/>
      <c r="C178" s="105"/>
      <c r="D178" s="40" t="s">
        <v>212</v>
      </c>
      <c r="E178" s="17"/>
      <c r="F178" s="29"/>
      <c r="G178" s="60"/>
      <c r="H178" s="66">
        <v>0</v>
      </c>
      <c r="I178" s="59">
        <v>0</v>
      </c>
      <c r="K178" s="17"/>
      <c r="L178" s="29"/>
      <c r="M178" s="63"/>
      <c r="N178" s="26">
        <v>0</v>
      </c>
      <c r="O178" s="27">
        <v>0</v>
      </c>
      <c r="Q178" s="17"/>
      <c r="R178" s="29"/>
      <c r="S178" s="63"/>
      <c r="T178" s="26">
        <v>0</v>
      </c>
      <c r="U178" s="27">
        <v>0</v>
      </c>
      <c r="W178" s="17"/>
      <c r="X178" s="29"/>
      <c r="Y178" s="63"/>
      <c r="Z178" s="39">
        <v>0</v>
      </c>
      <c r="AA178" s="27">
        <v>0</v>
      </c>
      <c r="AC178" s="17"/>
      <c r="AD178" s="29"/>
      <c r="AE178" s="63"/>
      <c r="AF178" s="39">
        <v>0</v>
      </c>
      <c r="AG178" s="27">
        <v>0</v>
      </c>
      <c r="AI178" s="17"/>
      <c r="AJ178" s="29"/>
      <c r="AK178" s="63"/>
      <c r="AL178" s="19">
        <v>0</v>
      </c>
      <c r="AM178" s="28">
        <v>0</v>
      </c>
    </row>
    <row r="179" spans="2:39" s="22" customFormat="1" ht="13.8" thickBot="1">
      <c r="B179" s="105"/>
      <c r="C179" s="108"/>
      <c r="D179" s="40" t="s">
        <v>213</v>
      </c>
      <c r="E179" s="17"/>
      <c r="F179" s="29"/>
      <c r="G179" s="60"/>
      <c r="H179" s="66">
        <v>0</v>
      </c>
      <c r="I179" s="59">
        <v>0</v>
      </c>
      <c r="K179" s="17"/>
      <c r="L179" s="29"/>
      <c r="M179" s="63"/>
      <c r="N179" s="26">
        <v>0</v>
      </c>
      <c r="O179" s="27">
        <v>0</v>
      </c>
      <c r="Q179" s="17"/>
      <c r="R179" s="29"/>
      <c r="S179" s="63"/>
      <c r="T179" s="26">
        <v>0</v>
      </c>
      <c r="U179" s="27">
        <v>0</v>
      </c>
      <c r="W179" s="17"/>
      <c r="X179" s="29"/>
      <c r="Y179" s="63"/>
      <c r="Z179" s="39">
        <v>0</v>
      </c>
      <c r="AA179" s="27">
        <v>0</v>
      </c>
      <c r="AC179" s="17"/>
      <c r="AD179" s="29"/>
      <c r="AE179" s="63"/>
      <c r="AF179" s="39">
        <v>0</v>
      </c>
      <c r="AG179" s="27">
        <v>0</v>
      </c>
      <c r="AI179" s="17"/>
      <c r="AJ179" s="29"/>
      <c r="AK179" s="63"/>
      <c r="AL179" s="19">
        <v>0</v>
      </c>
      <c r="AM179" s="28">
        <v>0</v>
      </c>
    </row>
    <row r="180" spans="2:39" s="22" customFormat="1" ht="13.8" thickBot="1">
      <c r="B180" s="105"/>
      <c r="C180" s="107" t="s">
        <v>214</v>
      </c>
      <c r="D180" s="40" t="s">
        <v>215</v>
      </c>
      <c r="E180" s="17"/>
      <c r="F180" s="29"/>
      <c r="G180" s="60"/>
      <c r="H180" s="66">
        <v>0</v>
      </c>
      <c r="I180" s="59">
        <v>0</v>
      </c>
      <c r="K180" s="17"/>
      <c r="L180" s="29"/>
      <c r="M180" s="63"/>
      <c r="N180" s="26">
        <v>0</v>
      </c>
      <c r="O180" s="27">
        <v>0</v>
      </c>
      <c r="Q180" s="17"/>
      <c r="R180" s="29"/>
      <c r="S180" s="63"/>
      <c r="T180" s="26">
        <v>0</v>
      </c>
      <c r="U180" s="27">
        <v>0</v>
      </c>
      <c r="W180" s="17"/>
      <c r="X180" s="29"/>
      <c r="Y180" s="63"/>
      <c r="Z180" s="39">
        <v>0</v>
      </c>
      <c r="AA180" s="27">
        <v>0</v>
      </c>
      <c r="AC180" s="17"/>
      <c r="AD180" s="29"/>
      <c r="AE180" s="63"/>
      <c r="AF180" s="39">
        <v>0</v>
      </c>
      <c r="AG180" s="27">
        <v>0</v>
      </c>
      <c r="AI180" s="17"/>
      <c r="AJ180" s="29"/>
      <c r="AK180" s="63"/>
      <c r="AL180" s="19">
        <v>0</v>
      </c>
      <c r="AM180" s="28">
        <v>0</v>
      </c>
    </row>
    <row r="181" spans="2:39" s="22" customFormat="1" ht="13.8" thickBot="1">
      <c r="B181" s="105"/>
      <c r="C181" s="105"/>
      <c r="D181" s="40" t="s">
        <v>216</v>
      </c>
      <c r="E181" s="17"/>
      <c r="F181" s="29"/>
      <c r="G181" s="60"/>
      <c r="H181" s="66">
        <v>0</v>
      </c>
      <c r="I181" s="59">
        <v>0</v>
      </c>
      <c r="K181" s="17"/>
      <c r="L181" s="29"/>
      <c r="M181" s="63"/>
      <c r="N181" s="26">
        <v>0</v>
      </c>
      <c r="O181" s="27">
        <v>0</v>
      </c>
      <c r="Q181" s="17"/>
      <c r="R181" s="29"/>
      <c r="S181" s="63"/>
      <c r="T181" s="26">
        <v>0</v>
      </c>
      <c r="U181" s="27">
        <v>0</v>
      </c>
      <c r="W181" s="17"/>
      <c r="X181" s="29"/>
      <c r="Y181" s="63"/>
      <c r="Z181" s="39">
        <v>0</v>
      </c>
      <c r="AA181" s="27">
        <v>0</v>
      </c>
      <c r="AC181" s="17"/>
      <c r="AD181" s="29"/>
      <c r="AE181" s="63"/>
      <c r="AF181" s="39">
        <v>0</v>
      </c>
      <c r="AG181" s="27">
        <v>0</v>
      </c>
      <c r="AI181" s="17"/>
      <c r="AJ181" s="29"/>
      <c r="AK181" s="63"/>
      <c r="AL181" s="19">
        <v>0</v>
      </c>
      <c r="AM181" s="28">
        <v>0</v>
      </c>
    </row>
    <row r="182" spans="2:39" s="22" customFormat="1" ht="13.8" thickBot="1">
      <c r="B182" s="105"/>
      <c r="C182" s="105"/>
      <c r="D182" s="40" t="s">
        <v>217</v>
      </c>
      <c r="E182" s="17"/>
      <c r="F182" s="29"/>
      <c r="G182" s="60"/>
      <c r="H182" s="66">
        <v>0</v>
      </c>
      <c r="I182" s="59">
        <v>0</v>
      </c>
      <c r="K182" s="17"/>
      <c r="L182" s="29"/>
      <c r="M182" s="63"/>
      <c r="N182" s="26">
        <v>0</v>
      </c>
      <c r="O182" s="27">
        <v>0</v>
      </c>
      <c r="Q182" s="17"/>
      <c r="R182" s="29"/>
      <c r="S182" s="63"/>
      <c r="T182" s="26">
        <v>0</v>
      </c>
      <c r="U182" s="27">
        <v>0</v>
      </c>
      <c r="W182" s="17"/>
      <c r="X182" s="29"/>
      <c r="Y182" s="63"/>
      <c r="Z182" s="39">
        <v>0</v>
      </c>
      <c r="AA182" s="27">
        <v>0</v>
      </c>
      <c r="AC182" s="17"/>
      <c r="AD182" s="29"/>
      <c r="AE182" s="63"/>
      <c r="AF182" s="39">
        <v>0</v>
      </c>
      <c r="AG182" s="27">
        <v>0</v>
      </c>
      <c r="AI182" s="17"/>
      <c r="AJ182" s="29"/>
      <c r="AK182" s="63"/>
      <c r="AL182" s="19">
        <v>0</v>
      </c>
      <c r="AM182" s="28">
        <v>0</v>
      </c>
    </row>
    <row r="183" spans="2:39" s="22" customFormat="1" ht="13.8" thickBot="1">
      <c r="B183" s="105"/>
      <c r="C183" s="105"/>
      <c r="D183" s="40" t="s">
        <v>218</v>
      </c>
      <c r="E183" s="17"/>
      <c r="F183" s="29"/>
      <c r="G183" s="60"/>
      <c r="H183" s="66">
        <v>0</v>
      </c>
      <c r="I183" s="59">
        <v>0</v>
      </c>
      <c r="K183" s="17"/>
      <c r="L183" s="29"/>
      <c r="M183" s="63"/>
      <c r="N183" s="26">
        <v>0</v>
      </c>
      <c r="O183" s="27">
        <v>0</v>
      </c>
      <c r="Q183" s="17"/>
      <c r="R183" s="29"/>
      <c r="S183" s="63"/>
      <c r="T183" s="26">
        <v>0</v>
      </c>
      <c r="U183" s="27">
        <v>0</v>
      </c>
      <c r="W183" s="17"/>
      <c r="X183" s="29"/>
      <c r="Y183" s="63"/>
      <c r="Z183" s="39">
        <v>0</v>
      </c>
      <c r="AA183" s="27">
        <v>0</v>
      </c>
      <c r="AC183" s="17"/>
      <c r="AD183" s="29"/>
      <c r="AE183" s="63"/>
      <c r="AF183" s="39">
        <v>0</v>
      </c>
      <c r="AG183" s="27">
        <v>0</v>
      </c>
      <c r="AI183" s="17"/>
      <c r="AJ183" s="29"/>
      <c r="AK183" s="63"/>
      <c r="AL183" s="19">
        <v>0</v>
      </c>
      <c r="AM183" s="28">
        <v>0</v>
      </c>
    </row>
    <row r="184" spans="2:39" s="22" customFormat="1" ht="13.8" thickBot="1">
      <c r="B184" s="105"/>
      <c r="C184" s="105"/>
      <c r="D184" s="40" t="s">
        <v>219</v>
      </c>
      <c r="E184" s="17"/>
      <c r="F184" s="29"/>
      <c r="G184" s="60"/>
      <c r="H184" s="66">
        <v>0</v>
      </c>
      <c r="I184" s="59">
        <v>0</v>
      </c>
      <c r="K184" s="17"/>
      <c r="L184" s="29"/>
      <c r="M184" s="63"/>
      <c r="N184" s="26">
        <v>0</v>
      </c>
      <c r="O184" s="27">
        <v>0</v>
      </c>
      <c r="Q184" s="17"/>
      <c r="R184" s="29"/>
      <c r="S184" s="63"/>
      <c r="T184" s="26">
        <v>0</v>
      </c>
      <c r="U184" s="27">
        <v>0</v>
      </c>
      <c r="W184" s="17"/>
      <c r="X184" s="29"/>
      <c r="Y184" s="63"/>
      <c r="Z184" s="39">
        <v>0</v>
      </c>
      <c r="AA184" s="27">
        <v>0</v>
      </c>
      <c r="AC184" s="17"/>
      <c r="AD184" s="29"/>
      <c r="AE184" s="63"/>
      <c r="AF184" s="39">
        <v>0</v>
      </c>
      <c r="AG184" s="27">
        <v>0</v>
      </c>
      <c r="AI184" s="17"/>
      <c r="AJ184" s="29"/>
      <c r="AK184" s="63"/>
      <c r="AL184" s="19">
        <v>0</v>
      </c>
      <c r="AM184" s="28">
        <v>0</v>
      </c>
    </row>
    <row r="185" spans="2:39" s="22" customFormat="1" ht="13.8" thickBot="1">
      <c r="B185" s="106"/>
      <c r="C185" s="106"/>
      <c r="D185" s="40" t="s">
        <v>220</v>
      </c>
      <c r="E185" s="17"/>
      <c r="F185" s="29"/>
      <c r="G185" s="60"/>
      <c r="H185" s="66">
        <v>0</v>
      </c>
      <c r="I185" s="59">
        <v>0</v>
      </c>
      <c r="K185" s="17"/>
      <c r="L185" s="29"/>
      <c r="M185" s="63"/>
      <c r="N185" s="26">
        <v>0</v>
      </c>
      <c r="O185" s="27">
        <v>0</v>
      </c>
      <c r="Q185" s="17"/>
      <c r="R185" s="29"/>
      <c r="S185" s="63"/>
      <c r="T185" s="26">
        <v>0</v>
      </c>
      <c r="U185" s="27">
        <v>0</v>
      </c>
      <c r="W185" s="17"/>
      <c r="X185" s="29"/>
      <c r="Y185" s="63"/>
      <c r="Z185" s="39">
        <v>0</v>
      </c>
      <c r="AA185" s="27">
        <v>0</v>
      </c>
      <c r="AC185" s="17"/>
      <c r="AD185" s="29"/>
      <c r="AE185" s="63"/>
      <c r="AF185" s="39">
        <v>0</v>
      </c>
      <c r="AG185" s="27">
        <v>0</v>
      </c>
      <c r="AI185" s="17"/>
      <c r="AJ185" s="29"/>
      <c r="AK185" s="63"/>
      <c r="AL185" s="19">
        <v>0</v>
      </c>
      <c r="AM185" s="28">
        <v>0</v>
      </c>
    </row>
    <row r="186" spans="2:39" s="22" customFormat="1" ht="13.8" thickBot="1">
      <c r="B186" s="104" t="s">
        <v>221</v>
      </c>
      <c r="C186" s="104" t="s">
        <v>222</v>
      </c>
      <c r="D186" s="40" t="s">
        <v>223</v>
      </c>
      <c r="E186" s="17"/>
      <c r="F186" s="29"/>
      <c r="G186" s="60"/>
      <c r="H186" s="66">
        <v>0</v>
      </c>
      <c r="I186" s="59">
        <v>0</v>
      </c>
      <c r="K186" s="17"/>
      <c r="L186" s="29"/>
      <c r="M186" s="63"/>
      <c r="N186" s="26">
        <v>0</v>
      </c>
      <c r="O186" s="27">
        <v>0</v>
      </c>
      <c r="Q186" s="17"/>
      <c r="R186" s="29"/>
      <c r="S186" s="63"/>
      <c r="T186" s="26">
        <v>0</v>
      </c>
      <c r="U186" s="27">
        <v>0</v>
      </c>
      <c r="W186" s="17"/>
      <c r="X186" s="29"/>
      <c r="Y186" s="63"/>
      <c r="Z186" s="39">
        <v>0</v>
      </c>
      <c r="AA186" s="27">
        <v>0</v>
      </c>
      <c r="AC186" s="17"/>
      <c r="AD186" s="29"/>
      <c r="AE186" s="63"/>
      <c r="AF186" s="39">
        <v>0</v>
      </c>
      <c r="AG186" s="27">
        <v>0</v>
      </c>
      <c r="AI186" s="17"/>
      <c r="AJ186" s="29"/>
      <c r="AK186" s="63"/>
      <c r="AL186" s="19">
        <v>0</v>
      </c>
      <c r="AM186" s="28">
        <v>0</v>
      </c>
    </row>
    <row r="187" spans="2:39" s="22" customFormat="1" ht="13.8" thickBot="1">
      <c r="B187" s="105"/>
      <c r="C187" s="105"/>
      <c r="D187" s="40" t="s">
        <v>224</v>
      </c>
      <c r="E187" s="17"/>
      <c r="F187" s="29"/>
      <c r="G187" s="60"/>
      <c r="H187" s="66">
        <v>0</v>
      </c>
      <c r="I187" s="59">
        <v>0</v>
      </c>
      <c r="K187" s="17"/>
      <c r="L187" s="29"/>
      <c r="M187" s="63"/>
      <c r="N187" s="26">
        <v>0</v>
      </c>
      <c r="O187" s="27">
        <v>0</v>
      </c>
      <c r="Q187" s="17"/>
      <c r="R187" s="29"/>
      <c r="S187" s="63"/>
      <c r="T187" s="26">
        <v>0</v>
      </c>
      <c r="U187" s="27">
        <v>0</v>
      </c>
      <c r="W187" s="17"/>
      <c r="X187" s="29"/>
      <c r="Y187" s="63"/>
      <c r="Z187" s="39">
        <v>0</v>
      </c>
      <c r="AA187" s="27">
        <v>0</v>
      </c>
      <c r="AC187" s="17"/>
      <c r="AD187" s="29"/>
      <c r="AE187" s="63"/>
      <c r="AF187" s="39">
        <v>0</v>
      </c>
      <c r="AG187" s="27">
        <v>0</v>
      </c>
      <c r="AI187" s="17"/>
      <c r="AJ187" s="29"/>
      <c r="AK187" s="63"/>
      <c r="AL187" s="19">
        <v>0</v>
      </c>
      <c r="AM187" s="28">
        <v>0</v>
      </c>
    </row>
    <row r="188" spans="2:39" s="22" customFormat="1" ht="13.8" thickBot="1">
      <c r="B188" s="105"/>
      <c r="C188" s="108"/>
      <c r="D188" s="40" t="s">
        <v>225</v>
      </c>
      <c r="E188" s="17"/>
      <c r="F188" s="29"/>
      <c r="G188" s="60"/>
      <c r="H188" s="66">
        <v>0</v>
      </c>
      <c r="I188" s="59">
        <v>0</v>
      </c>
      <c r="K188" s="17"/>
      <c r="L188" s="29"/>
      <c r="M188" s="63"/>
      <c r="N188" s="26">
        <v>0</v>
      </c>
      <c r="O188" s="27">
        <v>0</v>
      </c>
      <c r="Q188" s="17"/>
      <c r="R188" s="29"/>
      <c r="S188" s="63"/>
      <c r="T188" s="26">
        <v>0</v>
      </c>
      <c r="U188" s="27">
        <v>0</v>
      </c>
      <c r="W188" s="17"/>
      <c r="X188" s="29"/>
      <c r="Y188" s="63"/>
      <c r="Z188" s="39">
        <v>0</v>
      </c>
      <c r="AA188" s="27">
        <v>0</v>
      </c>
      <c r="AC188" s="17"/>
      <c r="AD188" s="29"/>
      <c r="AE188" s="63"/>
      <c r="AF188" s="39">
        <v>0</v>
      </c>
      <c r="AG188" s="27">
        <v>0</v>
      </c>
      <c r="AI188" s="17"/>
      <c r="AJ188" s="29"/>
      <c r="AK188" s="63"/>
      <c r="AL188" s="19">
        <v>0</v>
      </c>
      <c r="AM188" s="28">
        <v>0</v>
      </c>
    </row>
    <row r="189" spans="2:39" s="22" customFormat="1" ht="13.8" thickBot="1">
      <c r="B189" s="105"/>
      <c r="C189" s="41" t="s">
        <v>226</v>
      </c>
      <c r="D189" s="40" t="s">
        <v>227</v>
      </c>
      <c r="E189" s="17"/>
      <c r="F189" s="29"/>
      <c r="G189" s="60"/>
      <c r="H189" s="66">
        <v>0</v>
      </c>
      <c r="I189" s="59">
        <v>0</v>
      </c>
      <c r="K189" s="17"/>
      <c r="L189" s="29"/>
      <c r="M189" s="63"/>
      <c r="N189" s="26">
        <v>0</v>
      </c>
      <c r="O189" s="27">
        <v>0</v>
      </c>
      <c r="Q189" s="17"/>
      <c r="R189" s="29"/>
      <c r="S189" s="63"/>
      <c r="T189" s="26">
        <v>0</v>
      </c>
      <c r="U189" s="27">
        <v>0</v>
      </c>
      <c r="W189" s="17"/>
      <c r="X189" s="29"/>
      <c r="Y189" s="63"/>
      <c r="Z189" s="39">
        <v>0</v>
      </c>
      <c r="AA189" s="27">
        <v>0</v>
      </c>
      <c r="AC189" s="17"/>
      <c r="AD189" s="29"/>
      <c r="AE189" s="63"/>
      <c r="AF189" s="39">
        <v>0</v>
      </c>
      <c r="AG189" s="27">
        <v>0</v>
      </c>
      <c r="AI189" s="17"/>
      <c r="AJ189" s="29"/>
      <c r="AK189" s="63"/>
      <c r="AL189" s="19">
        <v>0</v>
      </c>
      <c r="AM189" s="28">
        <v>0</v>
      </c>
    </row>
    <row r="190" spans="2:39" s="22" customFormat="1" ht="27" thickBot="1">
      <c r="B190" s="105"/>
      <c r="C190" s="41" t="s">
        <v>228</v>
      </c>
      <c r="D190" s="42" t="s">
        <v>229</v>
      </c>
      <c r="E190" s="17"/>
      <c r="F190" s="29"/>
      <c r="G190" s="60"/>
      <c r="H190" s="66">
        <v>0</v>
      </c>
      <c r="I190" s="59">
        <v>0</v>
      </c>
      <c r="K190" s="17"/>
      <c r="L190" s="29"/>
      <c r="M190" s="63"/>
      <c r="N190" s="26">
        <v>0</v>
      </c>
      <c r="O190" s="27">
        <v>0</v>
      </c>
      <c r="Q190" s="17"/>
      <c r="R190" s="29"/>
      <c r="S190" s="63"/>
      <c r="T190" s="26">
        <v>0</v>
      </c>
      <c r="U190" s="27">
        <v>0</v>
      </c>
      <c r="W190" s="17"/>
      <c r="X190" s="29"/>
      <c r="Y190" s="63"/>
      <c r="Z190" s="39">
        <v>0</v>
      </c>
      <c r="AA190" s="27">
        <v>0</v>
      </c>
      <c r="AC190" s="17"/>
      <c r="AD190" s="29"/>
      <c r="AE190" s="63"/>
      <c r="AF190" s="39">
        <v>0</v>
      </c>
      <c r="AG190" s="27">
        <v>0</v>
      </c>
      <c r="AI190" s="17"/>
      <c r="AJ190" s="29"/>
      <c r="AK190" s="63"/>
      <c r="AL190" s="19">
        <v>0</v>
      </c>
      <c r="AM190" s="28">
        <v>0</v>
      </c>
    </row>
    <row r="191" spans="2:39" s="22" customFormat="1" ht="13.8" thickBot="1">
      <c r="B191" s="105"/>
      <c r="C191" s="41" t="s">
        <v>230</v>
      </c>
      <c r="D191" s="40" t="s">
        <v>231</v>
      </c>
      <c r="E191" s="17"/>
      <c r="F191" s="29"/>
      <c r="G191" s="60"/>
      <c r="H191" s="66">
        <v>0</v>
      </c>
      <c r="I191" s="59">
        <v>0</v>
      </c>
      <c r="K191" s="17"/>
      <c r="L191" s="29"/>
      <c r="M191" s="63"/>
      <c r="N191" s="26">
        <v>0</v>
      </c>
      <c r="O191" s="27">
        <v>0</v>
      </c>
      <c r="Q191" s="17"/>
      <c r="R191" s="29"/>
      <c r="S191" s="63"/>
      <c r="T191" s="26">
        <v>0</v>
      </c>
      <c r="U191" s="27">
        <v>0</v>
      </c>
      <c r="W191" s="17"/>
      <c r="X191" s="29"/>
      <c r="Y191" s="63"/>
      <c r="Z191" s="39">
        <v>0</v>
      </c>
      <c r="AA191" s="27">
        <v>0</v>
      </c>
      <c r="AC191" s="17"/>
      <c r="AD191" s="29"/>
      <c r="AE191" s="63"/>
      <c r="AF191" s="39">
        <v>0</v>
      </c>
      <c r="AG191" s="27">
        <v>0</v>
      </c>
      <c r="AI191" s="17"/>
      <c r="AJ191" s="29"/>
      <c r="AK191" s="63"/>
      <c r="AL191" s="19">
        <v>0</v>
      </c>
      <c r="AM191" s="28">
        <v>0</v>
      </c>
    </row>
    <row r="192" spans="2:39" s="22" customFormat="1" ht="13.8" thickBot="1">
      <c r="B192" s="105"/>
      <c r="C192" s="107" t="s">
        <v>232</v>
      </c>
      <c r="D192" s="40" t="s">
        <v>233</v>
      </c>
      <c r="E192" s="17"/>
      <c r="F192" s="29"/>
      <c r="G192" s="60"/>
      <c r="H192" s="66">
        <v>0</v>
      </c>
      <c r="I192" s="59">
        <v>0</v>
      </c>
      <c r="K192" s="17"/>
      <c r="L192" s="29"/>
      <c r="M192" s="63"/>
      <c r="N192" s="26">
        <v>0</v>
      </c>
      <c r="O192" s="27">
        <v>0</v>
      </c>
      <c r="Q192" s="17"/>
      <c r="R192" s="29"/>
      <c r="S192" s="63"/>
      <c r="T192" s="26">
        <v>0</v>
      </c>
      <c r="U192" s="27">
        <v>0</v>
      </c>
      <c r="W192" s="17"/>
      <c r="X192" s="29"/>
      <c r="Y192" s="63"/>
      <c r="Z192" s="39">
        <v>0</v>
      </c>
      <c r="AA192" s="27">
        <v>0</v>
      </c>
      <c r="AC192" s="17"/>
      <c r="AD192" s="29"/>
      <c r="AE192" s="63"/>
      <c r="AF192" s="39">
        <v>0</v>
      </c>
      <c r="AG192" s="27">
        <v>0</v>
      </c>
      <c r="AI192" s="17"/>
      <c r="AJ192" s="29"/>
      <c r="AK192" s="63"/>
      <c r="AL192" s="19">
        <v>0</v>
      </c>
      <c r="AM192" s="28">
        <v>0</v>
      </c>
    </row>
    <row r="193" spans="2:39" s="22" customFormat="1" ht="13.8" thickBot="1">
      <c r="B193" s="105"/>
      <c r="C193" s="108"/>
      <c r="D193" s="40" t="s">
        <v>234</v>
      </c>
      <c r="E193" s="17"/>
      <c r="F193" s="29"/>
      <c r="G193" s="60"/>
      <c r="H193" s="66">
        <v>0</v>
      </c>
      <c r="I193" s="59">
        <v>0</v>
      </c>
      <c r="K193" s="17"/>
      <c r="L193" s="29"/>
      <c r="M193" s="63"/>
      <c r="N193" s="26">
        <v>0</v>
      </c>
      <c r="O193" s="27">
        <v>0</v>
      </c>
      <c r="Q193" s="17"/>
      <c r="R193" s="29"/>
      <c r="S193" s="63"/>
      <c r="T193" s="26">
        <v>0</v>
      </c>
      <c r="U193" s="27">
        <v>0</v>
      </c>
      <c r="W193" s="17"/>
      <c r="X193" s="29"/>
      <c r="Y193" s="63"/>
      <c r="Z193" s="39">
        <v>0</v>
      </c>
      <c r="AA193" s="27">
        <v>0</v>
      </c>
      <c r="AC193" s="17"/>
      <c r="AD193" s="29"/>
      <c r="AE193" s="63"/>
      <c r="AF193" s="39">
        <v>0</v>
      </c>
      <c r="AG193" s="27">
        <v>0</v>
      </c>
      <c r="AI193" s="17"/>
      <c r="AJ193" s="29"/>
      <c r="AK193" s="63"/>
      <c r="AL193" s="19">
        <v>0</v>
      </c>
      <c r="AM193" s="28">
        <v>0</v>
      </c>
    </row>
    <row r="194" spans="2:39" s="22" customFormat="1" ht="13.8" thickBot="1">
      <c r="B194" s="105"/>
      <c r="C194" s="41" t="s">
        <v>235</v>
      </c>
      <c r="D194" s="40" t="s">
        <v>236</v>
      </c>
      <c r="E194" s="17"/>
      <c r="F194" s="29"/>
      <c r="G194" s="60"/>
      <c r="H194" s="66">
        <v>0</v>
      </c>
      <c r="I194" s="59">
        <v>0</v>
      </c>
      <c r="K194" s="17"/>
      <c r="L194" s="29"/>
      <c r="M194" s="63"/>
      <c r="N194" s="26">
        <v>0</v>
      </c>
      <c r="O194" s="27">
        <v>0</v>
      </c>
      <c r="Q194" s="17"/>
      <c r="R194" s="29"/>
      <c r="S194" s="63"/>
      <c r="T194" s="26">
        <v>0</v>
      </c>
      <c r="U194" s="27">
        <v>0</v>
      </c>
      <c r="W194" s="17"/>
      <c r="X194" s="29"/>
      <c r="Y194" s="63"/>
      <c r="Z194" s="39">
        <v>0</v>
      </c>
      <c r="AA194" s="27">
        <v>0</v>
      </c>
      <c r="AC194" s="17"/>
      <c r="AD194" s="29"/>
      <c r="AE194" s="63"/>
      <c r="AF194" s="39">
        <v>0</v>
      </c>
      <c r="AG194" s="27">
        <v>0</v>
      </c>
      <c r="AI194" s="17"/>
      <c r="AJ194" s="29"/>
      <c r="AK194" s="63"/>
      <c r="AL194" s="19">
        <v>0</v>
      </c>
      <c r="AM194" s="28">
        <v>0</v>
      </c>
    </row>
    <row r="195" spans="2:39" s="22" customFormat="1" ht="13.8" thickBot="1">
      <c r="B195" s="105"/>
      <c r="C195" s="41" t="s">
        <v>237</v>
      </c>
      <c r="D195" s="40" t="s">
        <v>238</v>
      </c>
      <c r="E195" s="18" t="s">
        <v>27</v>
      </c>
      <c r="F195" s="29">
        <v>8113</v>
      </c>
      <c r="G195" s="60"/>
      <c r="H195" s="66">
        <v>3.7301149425287354</v>
      </c>
      <c r="I195" s="59">
        <v>0</v>
      </c>
      <c r="K195" s="18" t="s">
        <v>27</v>
      </c>
      <c r="L195" s="29"/>
      <c r="M195" s="63"/>
      <c r="N195" s="26">
        <v>0</v>
      </c>
      <c r="O195" s="27">
        <v>0</v>
      </c>
      <c r="Q195" s="18" t="s">
        <v>27</v>
      </c>
      <c r="R195" s="29">
        <v>5993</v>
      </c>
      <c r="S195" s="63"/>
      <c r="T195" s="26">
        <v>3.1262389149713092</v>
      </c>
      <c r="U195" s="27">
        <v>0</v>
      </c>
      <c r="W195" s="18" t="s">
        <v>27</v>
      </c>
      <c r="X195" s="29">
        <v>8113</v>
      </c>
      <c r="Y195" s="63"/>
      <c r="Z195" s="39">
        <v>4.2454212454212454</v>
      </c>
      <c r="AA195" s="27">
        <v>0</v>
      </c>
      <c r="AC195" s="18" t="s">
        <v>27</v>
      </c>
      <c r="AD195" s="29">
        <v>5715</v>
      </c>
      <c r="AE195" s="63">
        <v>7378.7622186613553</v>
      </c>
      <c r="AF195" s="39">
        <v>2.990580847723705</v>
      </c>
      <c r="AG195" s="27">
        <v>42169626.079649642</v>
      </c>
      <c r="AI195" s="18" t="s">
        <v>27</v>
      </c>
      <c r="AJ195" s="29">
        <v>6189</v>
      </c>
      <c r="AK195" s="63">
        <v>4008.2598810013155</v>
      </c>
      <c r="AL195" s="19">
        <v>3.2318537859007832</v>
      </c>
      <c r="AM195" s="28">
        <v>24807120.403517142</v>
      </c>
    </row>
    <row r="196" spans="2:39" s="22" customFormat="1" ht="27" thickBot="1">
      <c r="B196" s="106"/>
      <c r="C196" s="41" t="s">
        <v>239</v>
      </c>
      <c r="D196" s="42"/>
      <c r="E196" s="18"/>
      <c r="F196" s="29"/>
      <c r="G196" s="60"/>
      <c r="H196" s="66">
        <v>0</v>
      </c>
      <c r="I196" s="59">
        <v>0</v>
      </c>
      <c r="K196" s="18"/>
      <c r="L196" s="29"/>
      <c r="M196" s="63"/>
      <c r="N196" s="26">
        <v>0</v>
      </c>
      <c r="O196" s="27">
        <v>0</v>
      </c>
      <c r="Q196" s="18"/>
      <c r="R196" s="29"/>
      <c r="S196" s="63"/>
      <c r="T196" s="26">
        <v>0</v>
      </c>
      <c r="U196" s="27">
        <v>0</v>
      </c>
      <c r="W196" s="18"/>
      <c r="X196" s="29"/>
      <c r="Y196" s="63"/>
      <c r="Z196" s="39">
        <v>0</v>
      </c>
      <c r="AA196" s="27">
        <v>0</v>
      </c>
      <c r="AC196" s="18"/>
      <c r="AD196" s="29"/>
      <c r="AE196" s="63"/>
      <c r="AF196" s="39">
        <v>0</v>
      </c>
      <c r="AG196" s="27">
        <v>0</v>
      </c>
      <c r="AI196" s="18"/>
      <c r="AJ196" s="29"/>
      <c r="AK196" s="63"/>
      <c r="AL196" s="19">
        <v>0</v>
      </c>
      <c r="AM196" s="28">
        <v>0</v>
      </c>
    </row>
    <row r="197" spans="2:39" s="22" customFormat="1" ht="13.8" thickBot="1">
      <c r="B197" s="104" t="s">
        <v>240</v>
      </c>
      <c r="C197" s="107" t="s">
        <v>241</v>
      </c>
      <c r="D197" s="42" t="s">
        <v>242</v>
      </c>
      <c r="E197" s="18" t="s">
        <v>27</v>
      </c>
      <c r="F197" s="29"/>
      <c r="G197" s="60"/>
      <c r="H197" s="66">
        <v>0</v>
      </c>
      <c r="I197" s="59">
        <v>0</v>
      </c>
      <c r="K197" s="18"/>
      <c r="L197" s="29"/>
      <c r="M197" s="63"/>
      <c r="N197" s="26">
        <v>0</v>
      </c>
      <c r="O197" s="27">
        <v>0</v>
      </c>
      <c r="Q197" s="18" t="s">
        <v>27</v>
      </c>
      <c r="R197" s="29"/>
      <c r="S197" s="63"/>
      <c r="T197" s="26">
        <v>0</v>
      </c>
      <c r="U197" s="27">
        <v>0</v>
      </c>
      <c r="W197" s="18" t="s">
        <v>27</v>
      </c>
      <c r="X197" s="29"/>
      <c r="Y197" s="63"/>
      <c r="Z197" s="39">
        <v>0</v>
      </c>
      <c r="AA197" s="27">
        <v>0</v>
      </c>
      <c r="AC197" s="18" t="s">
        <v>27</v>
      </c>
      <c r="AD197" s="29"/>
      <c r="AE197" s="63"/>
      <c r="AF197" s="39">
        <v>0</v>
      </c>
      <c r="AG197" s="27">
        <v>0</v>
      </c>
      <c r="AI197" s="18"/>
      <c r="AJ197" s="29"/>
      <c r="AK197" s="63"/>
      <c r="AL197" s="19">
        <v>0</v>
      </c>
      <c r="AM197" s="28">
        <v>0</v>
      </c>
    </row>
    <row r="198" spans="2:39" s="22" customFormat="1" ht="13.8" thickBot="1">
      <c r="B198" s="105"/>
      <c r="C198" s="108"/>
      <c r="D198" s="42" t="s">
        <v>243</v>
      </c>
      <c r="E198" s="18" t="s">
        <v>27</v>
      </c>
      <c r="F198" s="29"/>
      <c r="G198" s="60"/>
      <c r="H198" s="66">
        <v>0</v>
      </c>
      <c r="I198" s="59">
        <v>0</v>
      </c>
      <c r="K198" s="18"/>
      <c r="L198" s="29"/>
      <c r="M198" s="63"/>
      <c r="N198" s="26">
        <v>0</v>
      </c>
      <c r="O198" s="27">
        <v>0</v>
      </c>
      <c r="Q198" s="18" t="s">
        <v>27</v>
      </c>
      <c r="R198" s="29"/>
      <c r="S198" s="63"/>
      <c r="T198" s="26">
        <v>0</v>
      </c>
      <c r="U198" s="27">
        <v>0</v>
      </c>
      <c r="W198" s="18" t="s">
        <v>27</v>
      </c>
      <c r="X198" s="29"/>
      <c r="Y198" s="63"/>
      <c r="Z198" s="39">
        <v>0</v>
      </c>
      <c r="AA198" s="27">
        <v>0</v>
      </c>
      <c r="AC198" s="18" t="s">
        <v>27</v>
      </c>
      <c r="AD198" s="29"/>
      <c r="AE198" s="63"/>
      <c r="AF198" s="39">
        <v>0</v>
      </c>
      <c r="AG198" s="27">
        <v>0</v>
      </c>
      <c r="AI198" s="18"/>
      <c r="AJ198" s="29"/>
      <c r="AK198" s="63"/>
      <c r="AL198" s="19">
        <v>0</v>
      </c>
      <c r="AM198" s="28">
        <v>0</v>
      </c>
    </row>
    <row r="199" spans="2:39" s="22" customFormat="1" ht="13.8" thickBot="1">
      <c r="B199" s="105"/>
      <c r="C199" s="41" t="s">
        <v>244</v>
      </c>
      <c r="D199" s="44"/>
      <c r="E199" s="18"/>
      <c r="F199" s="29"/>
      <c r="G199" s="60"/>
      <c r="H199" s="66">
        <v>0</v>
      </c>
      <c r="I199" s="59">
        <v>0</v>
      </c>
      <c r="K199" s="18"/>
      <c r="L199" s="29"/>
      <c r="M199" s="63"/>
      <c r="N199" s="26">
        <v>0</v>
      </c>
      <c r="O199" s="27">
        <v>0</v>
      </c>
      <c r="Q199" s="18"/>
      <c r="R199" s="29"/>
      <c r="S199" s="63"/>
      <c r="T199" s="26">
        <v>0</v>
      </c>
      <c r="U199" s="27">
        <v>0</v>
      </c>
      <c r="W199" s="18"/>
      <c r="X199" s="29"/>
      <c r="Y199" s="63"/>
      <c r="Z199" s="39">
        <v>0</v>
      </c>
      <c r="AA199" s="27">
        <v>0</v>
      </c>
      <c r="AC199" s="18"/>
      <c r="AD199" s="29"/>
      <c r="AE199" s="63"/>
      <c r="AF199" s="39">
        <v>0</v>
      </c>
      <c r="AG199" s="27">
        <v>0</v>
      </c>
      <c r="AI199" s="18"/>
      <c r="AJ199" s="29"/>
      <c r="AK199" s="63"/>
      <c r="AL199" s="19">
        <v>0</v>
      </c>
      <c r="AM199" s="28">
        <v>0</v>
      </c>
    </row>
    <row r="200" spans="2:39" s="22" customFormat="1" ht="13.8" thickBot="1">
      <c r="B200" s="105"/>
      <c r="C200" s="41" t="s">
        <v>245</v>
      </c>
      <c r="D200" s="42"/>
      <c r="E200" s="18"/>
      <c r="F200" s="30"/>
      <c r="G200" s="61"/>
      <c r="H200" s="66">
        <v>0</v>
      </c>
      <c r="I200" s="59">
        <v>0</v>
      </c>
      <c r="K200" s="18"/>
      <c r="L200" s="30"/>
      <c r="M200" s="64"/>
      <c r="N200" s="26">
        <v>0</v>
      </c>
      <c r="O200" s="27">
        <v>0</v>
      </c>
      <c r="Q200" s="18"/>
      <c r="R200" s="30"/>
      <c r="S200" s="64"/>
      <c r="T200" s="26">
        <v>0</v>
      </c>
      <c r="U200" s="27">
        <v>0</v>
      </c>
      <c r="W200" s="18"/>
      <c r="X200" s="30"/>
      <c r="Y200" s="64"/>
      <c r="Z200" s="39">
        <v>0</v>
      </c>
      <c r="AA200" s="27">
        <v>0</v>
      </c>
      <c r="AC200" s="18"/>
      <c r="AD200" s="30"/>
      <c r="AE200" s="64"/>
      <c r="AF200" s="39">
        <v>0</v>
      </c>
      <c r="AG200" s="27">
        <v>0</v>
      </c>
      <c r="AI200" s="18"/>
      <c r="AJ200" s="30"/>
      <c r="AK200" s="64"/>
      <c r="AL200" s="45">
        <v>0</v>
      </c>
      <c r="AM200" s="31">
        <v>0</v>
      </c>
    </row>
    <row r="201" spans="2:39" s="22" customFormat="1" ht="13.8" thickBot="1">
      <c r="B201" s="105"/>
      <c r="C201" s="41" t="s">
        <v>246</v>
      </c>
      <c r="D201" s="42"/>
      <c r="E201" s="18"/>
      <c r="F201" s="29"/>
      <c r="G201" s="60"/>
      <c r="H201" s="66">
        <v>0</v>
      </c>
      <c r="I201" s="59">
        <v>0</v>
      </c>
      <c r="K201" s="18"/>
      <c r="L201" s="29"/>
      <c r="M201" s="63"/>
      <c r="N201" s="26">
        <v>0</v>
      </c>
      <c r="O201" s="27">
        <v>0</v>
      </c>
      <c r="Q201" s="18"/>
      <c r="R201" s="29"/>
      <c r="S201" s="63"/>
      <c r="T201" s="26">
        <v>0</v>
      </c>
      <c r="U201" s="27">
        <v>0</v>
      </c>
      <c r="W201" s="18"/>
      <c r="X201" s="29"/>
      <c r="Y201" s="63"/>
      <c r="Z201" s="39">
        <v>0</v>
      </c>
      <c r="AA201" s="27">
        <v>0</v>
      </c>
      <c r="AC201" s="18"/>
      <c r="AD201" s="29"/>
      <c r="AE201" s="63"/>
      <c r="AF201" s="39">
        <v>0</v>
      </c>
      <c r="AG201" s="27">
        <v>0</v>
      </c>
      <c r="AI201" s="18"/>
      <c r="AJ201" s="29"/>
      <c r="AK201" s="63"/>
      <c r="AL201" s="19">
        <v>0</v>
      </c>
      <c r="AM201" s="28">
        <v>0</v>
      </c>
    </row>
    <row r="202" spans="2:39" s="22" customFormat="1" ht="13.8" thickBot="1">
      <c r="B202" s="105"/>
      <c r="C202" s="41" t="s">
        <v>247</v>
      </c>
      <c r="D202" s="42"/>
      <c r="E202" s="18"/>
      <c r="F202" s="29"/>
      <c r="G202" s="60"/>
      <c r="H202" s="66">
        <v>0</v>
      </c>
      <c r="I202" s="59">
        <v>0</v>
      </c>
      <c r="K202" s="18"/>
      <c r="L202" s="29"/>
      <c r="M202" s="63"/>
      <c r="N202" s="26">
        <v>0</v>
      </c>
      <c r="O202" s="27">
        <v>0</v>
      </c>
      <c r="Q202" s="18"/>
      <c r="R202" s="29"/>
      <c r="S202" s="63"/>
      <c r="T202" s="26">
        <v>0</v>
      </c>
      <c r="U202" s="27">
        <v>0</v>
      </c>
      <c r="W202" s="18"/>
      <c r="X202" s="29"/>
      <c r="Y202" s="63"/>
      <c r="Z202" s="39">
        <v>0</v>
      </c>
      <c r="AA202" s="27">
        <v>0</v>
      </c>
      <c r="AC202" s="18"/>
      <c r="AD202" s="29"/>
      <c r="AE202" s="63"/>
      <c r="AF202" s="39">
        <v>0</v>
      </c>
      <c r="AG202" s="27">
        <v>0</v>
      </c>
      <c r="AI202" s="18"/>
      <c r="AJ202" s="29"/>
      <c r="AK202" s="63"/>
      <c r="AL202" s="19">
        <v>0</v>
      </c>
      <c r="AM202" s="28">
        <v>0</v>
      </c>
    </row>
    <row r="203" spans="2:39" s="22" customFormat="1" ht="13.8" thickBot="1">
      <c r="B203" s="105"/>
      <c r="C203" s="41" t="s">
        <v>248</v>
      </c>
      <c r="D203" s="42"/>
      <c r="E203" s="18"/>
      <c r="F203" s="29"/>
      <c r="G203" s="60"/>
      <c r="H203" s="66">
        <v>0</v>
      </c>
      <c r="I203" s="59">
        <v>0</v>
      </c>
      <c r="K203" s="18"/>
      <c r="L203" s="29"/>
      <c r="M203" s="63"/>
      <c r="N203" s="26">
        <v>0</v>
      </c>
      <c r="O203" s="27">
        <v>0</v>
      </c>
      <c r="Q203" s="18"/>
      <c r="R203" s="29"/>
      <c r="S203" s="63"/>
      <c r="T203" s="26">
        <v>0</v>
      </c>
      <c r="U203" s="27">
        <v>0</v>
      </c>
      <c r="W203" s="18"/>
      <c r="X203" s="29"/>
      <c r="Y203" s="63"/>
      <c r="Z203" s="39">
        <v>0</v>
      </c>
      <c r="AA203" s="27">
        <v>0</v>
      </c>
      <c r="AC203" s="18"/>
      <c r="AD203" s="29"/>
      <c r="AE203" s="63"/>
      <c r="AF203" s="39">
        <v>0</v>
      </c>
      <c r="AG203" s="27">
        <v>0</v>
      </c>
      <c r="AI203" s="18"/>
      <c r="AJ203" s="29"/>
      <c r="AK203" s="63"/>
      <c r="AL203" s="19">
        <v>0</v>
      </c>
      <c r="AM203" s="28">
        <v>0</v>
      </c>
    </row>
    <row r="204" spans="2:39" s="22" customFormat="1" ht="13.8" thickBot="1">
      <c r="B204" s="105"/>
      <c r="C204" s="107" t="s">
        <v>249</v>
      </c>
      <c r="D204" s="40" t="s">
        <v>250</v>
      </c>
      <c r="E204" s="18" t="s">
        <v>27</v>
      </c>
      <c r="F204" s="29"/>
      <c r="G204" s="60"/>
      <c r="H204" s="66">
        <v>0</v>
      </c>
      <c r="I204" s="59">
        <v>0</v>
      </c>
      <c r="K204" s="18" t="s">
        <v>27</v>
      </c>
      <c r="L204" s="29"/>
      <c r="M204" s="63"/>
      <c r="N204" s="26">
        <v>0</v>
      </c>
      <c r="O204" s="27">
        <v>0</v>
      </c>
      <c r="Q204" s="18" t="s">
        <v>27</v>
      </c>
      <c r="R204" s="29"/>
      <c r="S204" s="63"/>
      <c r="T204" s="26">
        <v>0</v>
      </c>
      <c r="U204" s="27">
        <v>0</v>
      </c>
      <c r="W204" s="18" t="s">
        <v>27</v>
      </c>
      <c r="X204" s="29"/>
      <c r="Y204" s="63"/>
      <c r="Z204" s="39">
        <v>0</v>
      </c>
      <c r="AA204" s="27">
        <v>0</v>
      </c>
      <c r="AC204" s="18" t="s">
        <v>27</v>
      </c>
      <c r="AD204" s="29"/>
      <c r="AE204" s="63"/>
      <c r="AF204" s="39">
        <v>0</v>
      </c>
      <c r="AG204" s="27">
        <v>0</v>
      </c>
      <c r="AI204" s="18"/>
      <c r="AJ204" s="29"/>
      <c r="AK204" s="63"/>
      <c r="AL204" s="19">
        <v>0</v>
      </c>
      <c r="AM204" s="28">
        <v>0</v>
      </c>
    </row>
    <row r="205" spans="2:39" s="22" customFormat="1" ht="13.8" thickBot="1">
      <c r="B205" s="105"/>
      <c r="C205" s="108"/>
      <c r="D205" s="40" t="s">
        <v>251</v>
      </c>
      <c r="E205" s="17"/>
      <c r="F205" s="29"/>
      <c r="G205" s="60"/>
      <c r="H205" s="66">
        <v>0</v>
      </c>
      <c r="I205" s="59">
        <v>0</v>
      </c>
      <c r="K205" s="17"/>
      <c r="L205" s="29"/>
      <c r="M205" s="63"/>
      <c r="N205" s="26">
        <v>0</v>
      </c>
      <c r="O205" s="27">
        <v>0</v>
      </c>
      <c r="Q205" s="17"/>
      <c r="R205" s="29"/>
      <c r="S205" s="63"/>
      <c r="T205" s="26">
        <v>0</v>
      </c>
      <c r="U205" s="27">
        <v>0</v>
      </c>
      <c r="W205" s="17"/>
      <c r="X205" s="29"/>
      <c r="Y205" s="63"/>
      <c r="Z205" s="39">
        <v>0</v>
      </c>
      <c r="AA205" s="27">
        <v>0</v>
      </c>
      <c r="AC205" s="17"/>
      <c r="AD205" s="29"/>
      <c r="AE205" s="63"/>
      <c r="AF205" s="39">
        <v>0</v>
      </c>
      <c r="AG205" s="27">
        <v>0</v>
      </c>
      <c r="AI205" s="17"/>
      <c r="AJ205" s="29"/>
      <c r="AK205" s="63"/>
      <c r="AL205" s="19">
        <v>0</v>
      </c>
      <c r="AM205" s="28">
        <v>0</v>
      </c>
    </row>
    <row r="206" spans="2:39" s="22" customFormat="1" ht="13.8" thickBot="1">
      <c r="B206" s="105"/>
      <c r="C206" s="107" t="s">
        <v>252</v>
      </c>
      <c r="D206" s="40" t="s">
        <v>253</v>
      </c>
      <c r="E206" s="20"/>
      <c r="F206" s="30"/>
      <c r="G206" s="61"/>
      <c r="H206" s="66">
        <v>0</v>
      </c>
      <c r="I206" s="59">
        <v>0</v>
      </c>
      <c r="K206" s="20"/>
      <c r="L206" s="30"/>
      <c r="M206" s="64"/>
      <c r="N206" s="26">
        <v>0</v>
      </c>
      <c r="O206" s="27">
        <v>0</v>
      </c>
      <c r="Q206" s="20"/>
      <c r="R206" s="30"/>
      <c r="S206" s="64"/>
      <c r="T206" s="26">
        <v>0</v>
      </c>
      <c r="U206" s="27">
        <v>0</v>
      </c>
      <c r="W206" s="20"/>
      <c r="X206" s="30"/>
      <c r="Y206" s="64"/>
      <c r="Z206" s="39">
        <v>0</v>
      </c>
      <c r="AA206" s="27">
        <v>0</v>
      </c>
      <c r="AC206" s="20"/>
      <c r="AD206" s="30"/>
      <c r="AE206" s="64"/>
      <c r="AF206" s="39">
        <v>0</v>
      </c>
      <c r="AG206" s="27">
        <v>0</v>
      </c>
      <c r="AI206" s="20"/>
      <c r="AJ206" s="30"/>
      <c r="AK206" s="64"/>
      <c r="AL206" s="45">
        <v>0</v>
      </c>
      <c r="AM206" s="31">
        <v>0</v>
      </c>
    </row>
    <row r="207" spans="2:39" s="22" customFormat="1" ht="15" thickBot="1">
      <c r="B207" s="106"/>
      <c r="C207" s="106"/>
      <c r="D207" s="40" t="s">
        <v>254</v>
      </c>
      <c r="E207" s="18"/>
      <c r="F207" s="30"/>
      <c r="G207" s="61"/>
      <c r="H207" s="66">
        <v>0</v>
      </c>
      <c r="I207" s="59">
        <v>0</v>
      </c>
      <c r="K207" s="21"/>
      <c r="L207" s="30"/>
      <c r="M207" s="30"/>
      <c r="N207" s="26">
        <f>L207/$K$11</f>
        <v>0</v>
      </c>
      <c r="O207" s="27">
        <f>L207*M207</f>
        <v>0</v>
      </c>
      <c r="Q207" s="21"/>
      <c r="R207" s="30"/>
      <c r="S207" s="64"/>
      <c r="T207" s="26">
        <v>0</v>
      </c>
      <c r="U207" s="27">
        <v>0</v>
      </c>
      <c r="W207" s="18"/>
      <c r="X207" s="30"/>
      <c r="Y207" s="64"/>
      <c r="Z207" s="39">
        <v>0</v>
      </c>
      <c r="AA207" s="27">
        <v>0</v>
      </c>
      <c r="AC207" s="18"/>
      <c r="AD207" s="30"/>
      <c r="AE207" s="30"/>
      <c r="AF207" s="39">
        <v>0</v>
      </c>
      <c r="AG207" s="27">
        <v>0</v>
      </c>
      <c r="AH207" s="34"/>
      <c r="AI207" s="18"/>
      <c r="AJ207" s="30"/>
      <c r="AK207" s="64"/>
      <c r="AL207" s="45">
        <v>0</v>
      </c>
      <c r="AM207" s="31">
        <v>0</v>
      </c>
    </row>
    <row r="208" spans="2:39" s="22" customFormat="1" ht="15" thickBot="1">
      <c r="D208" s="34"/>
      <c r="E208" s="18"/>
      <c r="F208" s="32"/>
      <c r="G208" s="32"/>
      <c r="H208" s="48"/>
      <c r="I208" s="33"/>
      <c r="K208" s="47"/>
      <c r="L208" s="32"/>
      <c r="M208" s="32"/>
      <c r="N208" s="26">
        <f>L208/$K$11</f>
        <v>0</v>
      </c>
      <c r="O208" s="33"/>
      <c r="Q208" s="47"/>
      <c r="R208" s="32"/>
      <c r="S208" s="32"/>
      <c r="T208" s="32"/>
      <c r="U208" s="33"/>
      <c r="W208" s="47"/>
      <c r="X208" s="32"/>
      <c r="Y208" s="32"/>
      <c r="Z208" s="48"/>
      <c r="AA208" s="33"/>
      <c r="AC208" s="18"/>
      <c r="AD208" s="32"/>
      <c r="AE208" s="32"/>
      <c r="AF208" s="48"/>
      <c r="AG208" s="27">
        <f>AD208*AE208</f>
        <v>0</v>
      </c>
      <c r="AH208" s="34"/>
      <c r="AI208" s="18"/>
      <c r="AJ208" s="32"/>
      <c r="AK208" s="32"/>
      <c r="AL208" s="48"/>
      <c r="AM208" s="33"/>
    </row>
    <row r="209" spans="4:34" s="22" customFormat="1" ht="14.4">
      <c r="D209" s="34"/>
      <c r="E209" s="49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</row>
    <row r="210" spans="4:34" s="22" customFormat="1">
      <c r="E210" s="50"/>
    </row>
    <row r="211" spans="4:34" ht="15.75" customHeight="1"/>
    <row r="227" ht="12.75" customHeight="1"/>
  </sheetData>
  <mergeCells count="104">
    <mergeCell ref="B186:B196"/>
    <mergeCell ref="C186:C188"/>
    <mergeCell ref="C192:C193"/>
    <mergeCell ref="B197:B207"/>
    <mergeCell ref="C197:C198"/>
    <mergeCell ref="C204:C205"/>
    <mergeCell ref="C206:C207"/>
    <mergeCell ref="B134:B170"/>
    <mergeCell ref="C135:C170"/>
    <mergeCell ref="B171:B185"/>
    <mergeCell ref="C171:C172"/>
    <mergeCell ref="C173:C175"/>
    <mergeCell ref="C176:C179"/>
    <mergeCell ref="C180:C185"/>
    <mergeCell ref="B117:B133"/>
    <mergeCell ref="C117:C119"/>
    <mergeCell ref="C120:C121"/>
    <mergeCell ref="C122:C123"/>
    <mergeCell ref="C124:C125"/>
    <mergeCell ref="C126:C127"/>
    <mergeCell ref="C128:C131"/>
    <mergeCell ref="C132:C133"/>
    <mergeCell ref="AM12:AM13"/>
    <mergeCell ref="B14:B21"/>
    <mergeCell ref="C14:C18"/>
    <mergeCell ref="C19:C21"/>
    <mergeCell ref="AF12:AF13"/>
    <mergeCell ref="AG12:AG13"/>
    <mergeCell ref="AI12:AI13"/>
    <mergeCell ref="AJ12:AJ13"/>
    <mergeCell ref="AK12:AK13"/>
    <mergeCell ref="AL12:AL13"/>
    <mergeCell ref="U12:U13"/>
    <mergeCell ref="W12:W13"/>
    <mergeCell ref="X12:X13"/>
    <mergeCell ref="B22:B116"/>
    <mergeCell ref="C22:C25"/>
    <mergeCell ref="C27:C30"/>
    <mergeCell ref="C32:C116"/>
    <mergeCell ref="AD12:AD13"/>
    <mergeCell ref="AE12:AE13"/>
    <mergeCell ref="AJ9:AJ10"/>
    <mergeCell ref="AK9:AK10"/>
    <mergeCell ref="AL9:AL10"/>
    <mergeCell ref="T9:T10"/>
    <mergeCell ref="AE9:AE10"/>
    <mergeCell ref="Y12:Y13"/>
    <mergeCell ref="Z12:Z13"/>
    <mergeCell ref="T12:T13"/>
    <mergeCell ref="B12:D12"/>
    <mergeCell ref="E12:E13"/>
    <mergeCell ref="F12:F13"/>
    <mergeCell ref="G12:G13"/>
    <mergeCell ref="AA12:AA13"/>
    <mergeCell ref="AC12:AC13"/>
    <mergeCell ref="O12:O13"/>
    <mergeCell ref="Q12:Q13"/>
    <mergeCell ref="R12:R13"/>
    <mergeCell ref="S12:S13"/>
    <mergeCell ref="H12:H13"/>
    <mergeCell ref="I12:I13"/>
    <mergeCell ref="AC9:AC10"/>
    <mergeCell ref="AD9:AD10"/>
    <mergeCell ref="U9:U10"/>
    <mergeCell ref="W9:W10"/>
    <mergeCell ref="X9:X10"/>
    <mergeCell ref="Y9:Y10"/>
    <mergeCell ref="Z9:Z10"/>
    <mergeCell ref="AA9:AA10"/>
    <mergeCell ref="K12:K13"/>
    <mergeCell ref="L12:L13"/>
    <mergeCell ref="M12:M13"/>
    <mergeCell ref="N12:N13"/>
    <mergeCell ref="N9:N10"/>
    <mergeCell ref="O9:O10"/>
    <mergeCell ref="Q8:U8"/>
    <mergeCell ref="W8:AA8"/>
    <mergeCell ref="AC8:AG8"/>
    <mergeCell ref="AI8:AM8"/>
    <mergeCell ref="E9:E10"/>
    <mergeCell ref="F9:F10"/>
    <mergeCell ref="S9:S10"/>
    <mergeCell ref="Q9:Q10"/>
    <mergeCell ref="R9:R10"/>
    <mergeCell ref="B6:I6"/>
    <mergeCell ref="E7:I7"/>
    <mergeCell ref="K7:O7"/>
    <mergeCell ref="Q7:U7"/>
    <mergeCell ref="AM9:AM10"/>
    <mergeCell ref="AF9:AF10"/>
    <mergeCell ref="AG9:AG10"/>
    <mergeCell ref="AI9:AI10"/>
    <mergeCell ref="AI7:AM7"/>
    <mergeCell ref="B8:D11"/>
    <mergeCell ref="W7:AA7"/>
    <mergeCell ref="AC7:AG7"/>
    <mergeCell ref="G9:G10"/>
    <mergeCell ref="H9:H10"/>
    <mergeCell ref="I9:I10"/>
    <mergeCell ref="K9:K10"/>
    <mergeCell ref="L9:L10"/>
    <mergeCell ref="M9:M10"/>
    <mergeCell ref="E8:I8"/>
    <mergeCell ref="K8:O8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14- Contratos venta COOSALUD</vt:lpstr>
      <vt:lpstr>14-Contrato venta CAPRECOM </vt:lpstr>
      <vt:lpstr>14-Contrato venta S SOLSALUD</vt:lpstr>
      <vt:lpstr>'14- Contratos venta COOSALUD'!Área_de_impresión</vt:lpstr>
      <vt:lpstr>'14-Contrato venta CAPRECOM '!Área_de_impresión</vt:lpstr>
      <vt:lpstr>'14-Contrato venta S SOLSALUD'!Área_de_impresión</vt:lpstr>
      <vt:lpstr>'14- Contratos venta COOSALUD'!Títulos_a_imprimir</vt:lpstr>
      <vt:lpstr>'14-Contrato venta CAPRECOM '!Títulos_a_imprimir</vt:lpstr>
      <vt:lpstr>'14-Contrato venta S SOLSALUD'!Títulos_a_imprimir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dcterms:created xsi:type="dcterms:W3CDTF">2013-11-26T19:55:38Z</dcterms:created>
  <dcterms:modified xsi:type="dcterms:W3CDTF">2014-06-05T04:33:03Z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